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154 - UBS - Rehabilitation energetique du site de l'IUT - VANNES\5 DCE\1 CCTP-DPGF\2 DPGF\CDPGF DCE Chaufferie\"/>
    </mc:Choice>
  </mc:AlternateContent>
  <xr:revisionPtr revIDLastSave="0" documentId="13_ncr:1_{35EF98B5-8FC2-4BB3-8F6A-78CAC4AF38F1}" xr6:coauthVersionLast="47" xr6:coauthVersionMax="47" xr10:uidLastSave="{00000000-0000-0000-0000-000000000000}"/>
  <bookViews>
    <workbookView xWindow="-30840" yWindow="-120" windowWidth="30960" windowHeight="16800" xr2:uid="{00000000-000D-0000-FFFF-FFFF00000000}"/>
  </bookViews>
  <sheets>
    <sheet name="Lot N°01 GROS-OEUVRE" sheetId="2" r:id="rId1"/>
  </sheets>
  <definedNames>
    <definedName name="_xlnm.Print_Titles" localSheetId="0">'Lot N°01 GROS-OEUVRE'!$1:$2</definedName>
    <definedName name="_xlnm.Print_Area" localSheetId="0">'Lot N°01 GROS-OEUVRE'!$A$1:$F$161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2" l="1"/>
  <c r="F6" i="2"/>
  <c r="F7" i="2"/>
  <c r="F8" i="2"/>
  <c r="F10" i="2"/>
  <c r="F11" i="2"/>
  <c r="F12" i="2"/>
  <c r="F17" i="2"/>
  <c r="F18" i="2"/>
  <c r="F19" i="2"/>
  <c r="F21" i="2"/>
  <c r="F22" i="2"/>
  <c r="F23" i="2"/>
  <c r="F24" i="2"/>
  <c r="F25" i="2"/>
  <c r="F26" i="2"/>
  <c r="F31" i="2"/>
  <c r="F33" i="2"/>
  <c r="F34" i="2"/>
  <c r="F35" i="2"/>
  <c r="F36" i="2"/>
  <c r="F38" i="2" s="1"/>
  <c r="F41" i="2"/>
  <c r="F45" i="2" s="1"/>
  <c r="F42" i="2"/>
  <c r="F43" i="2"/>
  <c r="F48" i="2"/>
  <c r="F51" i="2" s="1"/>
  <c r="F49" i="2"/>
  <c r="F55" i="2"/>
  <c r="F56" i="2"/>
  <c r="F57" i="2"/>
  <c r="F63" i="2"/>
  <c r="F64" i="2"/>
  <c r="F65" i="2"/>
  <c r="F66" i="2"/>
  <c r="F72" i="2"/>
  <c r="F73" i="2"/>
  <c r="F74" i="2"/>
  <c r="F75" i="2"/>
  <c r="F82" i="2" s="1"/>
  <c r="F76" i="2"/>
  <c r="F77" i="2"/>
  <c r="F78" i="2"/>
  <c r="F79" i="2"/>
  <c r="F80" i="2"/>
  <c r="F84" i="2"/>
  <c r="F85" i="2"/>
  <c r="F86" i="2"/>
  <c r="F87" i="2"/>
  <c r="F88" i="2"/>
  <c r="F89" i="2"/>
  <c r="F94" i="2"/>
  <c r="F95" i="2"/>
  <c r="F96" i="2"/>
  <c r="F97" i="2"/>
  <c r="F98" i="2"/>
  <c r="F104" i="2"/>
  <c r="F107" i="2" s="1"/>
  <c r="F110" i="2"/>
  <c r="F111" i="2"/>
  <c r="F113" i="2" s="1"/>
  <c r="F115" i="2"/>
  <c r="F116" i="2"/>
  <c r="F121" i="2"/>
  <c r="F122" i="2"/>
  <c r="F123" i="2"/>
  <c r="F124" i="2"/>
  <c r="F125" i="2"/>
  <c r="F126" i="2"/>
  <c r="F131" i="2"/>
  <c r="F132" i="2"/>
  <c r="F133" i="2"/>
  <c r="F134" i="2"/>
  <c r="F135" i="2"/>
  <c r="F136" i="2"/>
  <c r="F137" i="2"/>
  <c r="F142" i="2"/>
  <c r="F143" i="2"/>
  <c r="F144" i="2"/>
  <c r="F145" i="2"/>
  <c r="F146" i="2"/>
  <c r="F149" i="2"/>
  <c r="F150" i="2"/>
  <c r="F152" i="2" l="1"/>
  <c r="F128" i="2"/>
  <c r="F118" i="2"/>
  <c r="F68" i="2"/>
  <c r="F28" i="2"/>
  <c r="F52" i="2" s="1"/>
  <c r="F59" i="2"/>
  <c r="F100" i="2"/>
  <c r="F139" i="2"/>
  <c r="F91" i="2"/>
  <c r="F153" i="2"/>
  <c r="F154" i="2" s="1"/>
  <c r="F14" i="2"/>
  <c r="F60" i="2" l="1"/>
  <c r="F158" i="2" s="1"/>
  <c r="F159" i="2" l="1"/>
  <c r="F160" i="2" s="1"/>
</calcChain>
</file>

<file path=xl/sharedStrings.xml><?xml version="1.0" encoding="utf-8"?>
<sst xmlns="http://schemas.openxmlformats.org/spreadsheetml/2006/main" count="407" uniqueCount="370">
  <si>
    <t>U</t>
  </si>
  <si>
    <t>Quantité</t>
  </si>
  <si>
    <t>Prix en €</t>
  </si>
  <si>
    <t>Total en €</t>
  </si>
  <si>
    <t>GROS-OEUVRE</t>
  </si>
  <si>
    <t>CH2</t>
  </si>
  <si>
    <t>***</t>
  </si>
  <si>
    <t>1</t>
  </si>
  <si>
    <t>SPECIFICATIONS GENERALES</t>
  </si>
  <si>
    <t>CH3</t>
  </si>
  <si>
    <t>***</t>
  </si>
  <si>
    <t>OBJET DU PRÉSENT LOT</t>
  </si>
  <si>
    <t>ART</t>
  </si>
  <si>
    <t>000-G369</t>
  </si>
  <si>
    <t>CONNAISSANCE DU DOSSIER</t>
  </si>
  <si>
    <t>ART</t>
  </si>
  <si>
    <t>000-G370</t>
  </si>
  <si>
    <t>RAPPEL DES TEXTES RÉGLEMENTAIRES</t>
  </si>
  <si>
    <t>ART</t>
  </si>
  <si>
    <t>000-G371</t>
  </si>
  <si>
    <t>1.1</t>
  </si>
  <si>
    <t>GENERALITES</t>
  </si>
  <si>
    <t>CH4</t>
  </si>
  <si>
    <t>***</t>
  </si>
  <si>
    <t>Etude du projet</t>
  </si>
  <si>
    <t>ART</t>
  </si>
  <si>
    <t>000-G372</t>
  </si>
  <si>
    <t>Présentation du bordereau de soumission</t>
  </si>
  <si>
    <t>ART</t>
  </si>
  <si>
    <t>000-G373</t>
  </si>
  <si>
    <t>Autorisations administratives</t>
  </si>
  <si>
    <t>ART</t>
  </si>
  <si>
    <t>000-G374</t>
  </si>
  <si>
    <t>Total GENERALITES</t>
  </si>
  <si>
    <t>STOT</t>
  </si>
  <si>
    <t>1.2</t>
  </si>
  <si>
    <t>PRESCRIPTIONS TECHNIQUES PARTICULIERES AU BETON ARME</t>
  </si>
  <si>
    <t>CH4</t>
  </si>
  <si>
    <t>***</t>
  </si>
  <si>
    <t>Documents techniques de référence</t>
  </si>
  <si>
    <t>ART</t>
  </si>
  <si>
    <t>000-G375</t>
  </si>
  <si>
    <t>Description des ouvrages B.A.</t>
  </si>
  <si>
    <t>ART</t>
  </si>
  <si>
    <t>000-G376</t>
  </si>
  <si>
    <t>Charges et surcharges</t>
  </si>
  <si>
    <t>ART</t>
  </si>
  <si>
    <t>000-G377</t>
  </si>
  <si>
    <t>1.2.1</t>
  </si>
  <si>
    <t>Composition et fabrication du béton</t>
  </si>
  <si>
    <t>CH5</t>
  </si>
  <si>
    <t>***</t>
  </si>
  <si>
    <t>Généralité</t>
  </si>
  <si>
    <t>ART</t>
  </si>
  <si>
    <t>000-G378</t>
  </si>
  <si>
    <t>Liants</t>
  </si>
  <si>
    <t>ART</t>
  </si>
  <si>
    <t>000-G379</t>
  </si>
  <si>
    <t>Granulats</t>
  </si>
  <si>
    <t>ART</t>
  </si>
  <si>
    <t>000-G380</t>
  </si>
  <si>
    <t>Eau de gâchage</t>
  </si>
  <si>
    <t>ART</t>
  </si>
  <si>
    <t>000-G381</t>
  </si>
  <si>
    <t>Adjuvants</t>
  </si>
  <si>
    <t>ART</t>
  </si>
  <si>
    <t>000-G382</t>
  </si>
  <si>
    <t>Dosage des bétons</t>
  </si>
  <si>
    <t>ART</t>
  </si>
  <si>
    <t>000-G383</t>
  </si>
  <si>
    <t>Total Composition et fabrication du béton</t>
  </si>
  <si>
    <t>STOT</t>
  </si>
  <si>
    <t>1.2.2</t>
  </si>
  <si>
    <t>Mise en œuvre du béton armé</t>
  </si>
  <si>
    <t>CH5</t>
  </si>
  <si>
    <t>***</t>
  </si>
  <si>
    <t>Armatures</t>
  </si>
  <si>
    <t>ART</t>
  </si>
  <si>
    <t>000-G384</t>
  </si>
  <si>
    <t>Coffrage</t>
  </si>
  <si>
    <t>CH6</t>
  </si>
  <si>
    <t>***</t>
  </si>
  <si>
    <t>Qualité des coffrages</t>
  </si>
  <si>
    <t>ART</t>
  </si>
  <si>
    <t>000-G385</t>
  </si>
  <si>
    <t>Produits de décoffrage</t>
  </si>
  <si>
    <t>ART</t>
  </si>
  <si>
    <t>000-G386</t>
  </si>
  <si>
    <t>Décoffrage</t>
  </si>
  <si>
    <t>ART</t>
  </si>
  <si>
    <t>000-G387</t>
  </si>
  <si>
    <t>Bétons</t>
  </si>
  <si>
    <t>ART</t>
  </si>
  <si>
    <t>000-G388</t>
  </si>
  <si>
    <t>Total Mise en œuvre du béton armé</t>
  </si>
  <si>
    <t>STOT</t>
  </si>
  <si>
    <t>1.2.3</t>
  </si>
  <si>
    <t>Tolérances et état de surface après décoffrage</t>
  </si>
  <si>
    <t>CH5</t>
  </si>
  <si>
    <t>***</t>
  </si>
  <si>
    <t>Planéité</t>
  </si>
  <si>
    <t>ART</t>
  </si>
  <si>
    <t>000-G389</t>
  </si>
  <si>
    <t>Tolérances</t>
  </si>
  <si>
    <t>ART</t>
  </si>
  <si>
    <t>000-G390</t>
  </si>
  <si>
    <t>Notes importantes</t>
  </si>
  <si>
    <t>ART</t>
  </si>
  <si>
    <t>000-G391</t>
  </si>
  <si>
    <t>Total Tolérances et état de surface après décoffrage</t>
  </si>
  <si>
    <t>STOT</t>
  </si>
  <si>
    <t>1.2.4</t>
  </si>
  <si>
    <t>Qualité du béton</t>
  </si>
  <si>
    <t>CH5</t>
  </si>
  <si>
    <t>***</t>
  </si>
  <si>
    <t>Résistance au feu - Protection contre l'incendie</t>
  </si>
  <si>
    <t>ART</t>
  </si>
  <si>
    <t>000-G392</t>
  </si>
  <si>
    <t>Contrôle</t>
  </si>
  <si>
    <t>ART</t>
  </si>
  <si>
    <t>000-G393</t>
  </si>
  <si>
    <t>Total Qualité du béton</t>
  </si>
  <si>
    <t>STOT</t>
  </si>
  <si>
    <t>Total PRESCRIPTIONS TECHNIQUES PARTICULIERES AU BETON ARME</t>
  </si>
  <si>
    <t>STOT</t>
  </si>
  <si>
    <t>1.3</t>
  </si>
  <si>
    <t>PRESCRIPTIONS TECHNIQUES PARTICULIERES A LA MACONNERIE</t>
  </si>
  <si>
    <t>CH4</t>
  </si>
  <si>
    <t>***</t>
  </si>
  <si>
    <t>Documents techniques de référence</t>
  </si>
  <si>
    <t>ART</t>
  </si>
  <si>
    <t>000-G394</t>
  </si>
  <si>
    <t>Généralités</t>
  </si>
  <si>
    <t>ART</t>
  </si>
  <si>
    <t>000-G395</t>
  </si>
  <si>
    <t>Joints</t>
  </si>
  <si>
    <t>ART</t>
  </si>
  <si>
    <t>000-G396</t>
  </si>
  <si>
    <t>Total PRESCRIPTIONS TECHNIQUES PARTICULIERES A LA MACONNERIE</t>
  </si>
  <si>
    <t>STOT</t>
  </si>
  <si>
    <t>Total SPECIFICATIONS GENERALES</t>
  </si>
  <si>
    <t>STOT</t>
  </si>
  <si>
    <t>2</t>
  </si>
  <si>
    <t>TRAVAUX PREPARATOIRES</t>
  </si>
  <si>
    <t>CH3</t>
  </si>
  <si>
    <t>***</t>
  </si>
  <si>
    <t>INSTALLATIONS DE CHANTIER</t>
  </si>
  <si>
    <t>ART</t>
  </si>
  <si>
    <t>000-C552</t>
  </si>
  <si>
    <t>PLANS D'EXECUTION</t>
  </si>
  <si>
    <t>ART</t>
  </si>
  <si>
    <t>000-G397</t>
  </si>
  <si>
    <t>CERTIFICATS D'ECONOMIE D'ENERGIE / FOND CHALEUR</t>
  </si>
  <si>
    <t>ART</t>
  </si>
  <si>
    <t>Q02-A023</t>
  </si>
  <si>
    <t>DOCUMENTS À FOURNIR</t>
  </si>
  <si>
    <t>ART</t>
  </si>
  <si>
    <t>Q02-A020</t>
  </si>
  <si>
    <t>Total TRAVAUX PREPARATOIRES</t>
  </si>
  <si>
    <t>STOT</t>
  </si>
  <si>
    <t>3</t>
  </si>
  <si>
    <t>DÉSAMIANTAGE</t>
  </si>
  <si>
    <t>CH3</t>
  </si>
  <si>
    <t>***</t>
  </si>
  <si>
    <t>3.1</t>
  </si>
  <si>
    <t>GÉNÉRALITÉS DES TRAVAUX DE DÉSAMIANTAGE</t>
  </si>
  <si>
    <t>CH4</t>
  </si>
  <si>
    <t>***</t>
  </si>
  <si>
    <t>Rappel des textes réglementaires</t>
  </si>
  <si>
    <t>ART</t>
  </si>
  <si>
    <t>Q02-A229</t>
  </si>
  <si>
    <t>Travaux de désamiantage</t>
  </si>
  <si>
    <t>ART</t>
  </si>
  <si>
    <t>Q02-A230</t>
  </si>
  <si>
    <t>Contenu des prix</t>
  </si>
  <si>
    <t>ART</t>
  </si>
  <si>
    <t>Q02-A231</t>
  </si>
  <si>
    <t>Rapport de repérage d’amiante</t>
  </si>
  <si>
    <t>ART</t>
  </si>
  <si>
    <t>Q02-A232</t>
  </si>
  <si>
    <t>Protection – Gardiennage</t>
  </si>
  <si>
    <t>ART</t>
  </si>
  <si>
    <t>Q02-A233</t>
  </si>
  <si>
    <t>Sécurité des personnes</t>
  </si>
  <si>
    <t>ART</t>
  </si>
  <si>
    <t>Q02-A234</t>
  </si>
  <si>
    <t>Réunion préalable d’informations</t>
  </si>
  <si>
    <t>ART</t>
  </si>
  <si>
    <t>Q02-A235</t>
  </si>
  <si>
    <t>Travaux électriques</t>
  </si>
  <si>
    <t>ART</t>
  </si>
  <si>
    <t>Q02-A236</t>
  </si>
  <si>
    <t>Valeur limite d’exposition professionnelle et niveau d’empoussièrement</t>
  </si>
  <si>
    <t>ART</t>
  </si>
  <si>
    <t>Q02-A237</t>
  </si>
  <si>
    <t>Total GÉNÉRALITÉS DES TRAVAUX DE DÉSAMIANTAGE</t>
  </si>
  <si>
    <t>STOT</t>
  </si>
  <si>
    <t>PLAN DE RETRAIT</t>
  </si>
  <si>
    <t>ART</t>
  </si>
  <si>
    <t>Q02-A209</t>
  </si>
  <si>
    <t>INSTALLATION DE CHANTIER DÉSAMIANTAGE</t>
  </si>
  <si>
    <t>ART</t>
  </si>
  <si>
    <t>Q02-A210</t>
  </si>
  <si>
    <t>TRAVAUX PRÉPARATOIRES</t>
  </si>
  <si>
    <t>ART</t>
  </si>
  <si>
    <t>Q02-A211</t>
  </si>
  <si>
    <t>RETRAIT DES MATÉRIAUX AMIANTÉS</t>
  </si>
  <si>
    <t>ART</t>
  </si>
  <si>
    <t>Q02-A212</t>
  </si>
  <si>
    <t>LIBÉRATION DE LA ZONE DE TRAVAIL ET RESTITUTION DES LOCAUX</t>
  </si>
  <si>
    <t>ART</t>
  </si>
  <si>
    <t>Q02-A213</t>
  </si>
  <si>
    <t>GESTION DES DÉCHETS</t>
  </si>
  <si>
    <t>ART</t>
  </si>
  <si>
    <t>Q02-A214</t>
  </si>
  <si>
    <t>Total DÉSAMIANTAGE</t>
  </si>
  <si>
    <t>STOT</t>
  </si>
  <si>
    <t>4</t>
  </si>
  <si>
    <t>CURAGE</t>
  </si>
  <si>
    <t>CH3</t>
  </si>
  <si>
    <t>***</t>
  </si>
  <si>
    <t>DÉPOSE DE MENUISERIES EXTÉRIEURES</t>
  </si>
  <si>
    <t>ART</t>
  </si>
  <si>
    <t>000-C488</t>
  </si>
  <si>
    <t>DÉPOSE DE MENUISERIES INTÉRIEURES</t>
  </si>
  <si>
    <t>ART</t>
  </si>
  <si>
    <t>000-C489</t>
  </si>
  <si>
    <t>DÉPOSE DE PLAFONDS SUSPENDUS</t>
  </si>
  <si>
    <t>ART</t>
  </si>
  <si>
    <t>000-C490</t>
  </si>
  <si>
    <t>DÉPOSE DE SOLS SOUPLES</t>
  </si>
  <si>
    <t>ART</t>
  </si>
  <si>
    <t>000-C491</t>
  </si>
  <si>
    <t>DÉMOLITION DE DOUBLAGES</t>
  </si>
  <si>
    <t>ART</t>
  </si>
  <si>
    <t>000-C495</t>
  </si>
  <si>
    <t>Total CURAGE</t>
  </si>
  <si>
    <t>STOT</t>
  </si>
  <si>
    <t>5</t>
  </si>
  <si>
    <t>PERCEMENTS - REBOUCHAGES - MODIFICATIONS DE L'EXISTANT</t>
  </si>
  <si>
    <t>CH3</t>
  </si>
  <si>
    <t>***</t>
  </si>
  <si>
    <t>5.1</t>
  </si>
  <si>
    <t>PERCEMENT DE BAIE</t>
  </si>
  <si>
    <t>CH4</t>
  </si>
  <si>
    <t>***</t>
  </si>
  <si>
    <t>Baie extérieure</t>
  </si>
  <si>
    <t>ART</t>
  </si>
  <si>
    <t>000-G400</t>
  </si>
  <si>
    <t>Total PERCEMENT DE BAIE</t>
  </si>
  <si>
    <t>STOT</t>
  </si>
  <si>
    <t>5.2</t>
  </si>
  <si>
    <t>REBOUCHAGE DE BAIES EN MACONNERIE AGGLOS</t>
  </si>
  <si>
    <t>CH4</t>
  </si>
  <si>
    <t>***</t>
  </si>
  <si>
    <t>Portes extérieures</t>
  </si>
  <si>
    <t>ART</t>
  </si>
  <si>
    <t>000-G398</t>
  </si>
  <si>
    <t>Portes intérieures</t>
  </si>
  <si>
    <t>ART</t>
  </si>
  <si>
    <t>000-G399</t>
  </si>
  <si>
    <t>Total REBOUCHAGE DE BAIES EN MACONNERIE AGGLOS</t>
  </si>
  <si>
    <t>STOT</t>
  </si>
  <si>
    <t>PERCEMENT DE PLANCHER</t>
  </si>
  <si>
    <t>ART</t>
  </si>
  <si>
    <t>000-G405</t>
  </si>
  <si>
    <t>CAROTTAGES</t>
  </si>
  <si>
    <t>ART</t>
  </si>
  <si>
    <t>000-G406</t>
  </si>
  <si>
    <t>Total PERCEMENTS - REBOUCHAGES - MODIFICATIONS DE L'EXISTANT</t>
  </si>
  <si>
    <t>STOT</t>
  </si>
  <si>
    <t>6</t>
  </si>
  <si>
    <t>CREATION D'UN SILO</t>
  </si>
  <si>
    <t>CH3</t>
  </si>
  <si>
    <t>***</t>
  </si>
  <si>
    <t>POTEAUX BA</t>
  </si>
  <si>
    <t>ART</t>
  </si>
  <si>
    <t>000-G446</t>
  </si>
  <si>
    <t>POUTRES ET LINTEAUX BA</t>
  </si>
  <si>
    <t>ART</t>
  </si>
  <si>
    <t>000-G447</t>
  </si>
  <si>
    <t>MACONNERIE EN BLOCS A BANCHER AGGLOS</t>
  </si>
  <si>
    <t>ART</t>
  </si>
  <si>
    <t>000-G451</t>
  </si>
  <si>
    <t>ENDUIT AU MORTIER CIMENT</t>
  </si>
  <si>
    <t>ART</t>
  </si>
  <si>
    <t>Q02-A202</t>
  </si>
  <si>
    <t>JOINT COUPE-FEU</t>
  </si>
  <si>
    <t>ART</t>
  </si>
  <si>
    <t>Q02-A203</t>
  </si>
  <si>
    <t>TUBES METALLIQUES</t>
  </si>
  <si>
    <t>ART</t>
  </si>
  <si>
    <t>Q02-A204</t>
  </si>
  <si>
    <t>Total CREATION D'UN SILO</t>
  </si>
  <si>
    <t>STOT</t>
  </si>
  <si>
    <t>7</t>
  </si>
  <si>
    <t>OUVRAGES DIVERS</t>
  </si>
  <si>
    <t>CH3</t>
  </si>
  <si>
    <t>***</t>
  </si>
  <si>
    <t>ENDUIT PLATRE</t>
  </si>
  <si>
    <t>ART</t>
  </si>
  <si>
    <t>Q02-A207</t>
  </si>
  <si>
    <t>SEUIL DE RETENTION</t>
  </si>
  <si>
    <t>ART</t>
  </si>
  <si>
    <t>000-G486</t>
  </si>
  <si>
    <t>CUVELAGE CHAUFFERIE</t>
  </si>
  <si>
    <t>ART</t>
  </si>
  <si>
    <t>000-G485</t>
  </si>
  <si>
    <t>SIPHON DE SOL INOX</t>
  </si>
  <si>
    <t>ART</t>
  </si>
  <si>
    <t>Q02-A205</t>
  </si>
  <si>
    <t>SOCLES BETON</t>
  </si>
  <si>
    <t>ART</t>
  </si>
  <si>
    <t>Q02-A256</t>
  </si>
  <si>
    <t>ENDUIT CIMENT EXTERIEUR</t>
  </si>
  <si>
    <t>ART</t>
  </si>
  <si>
    <t>Q02-A005</t>
  </si>
  <si>
    <t>PEINTURE EXTERIEURE</t>
  </si>
  <si>
    <t>ART</t>
  </si>
  <si>
    <t>Q02-A006</t>
  </si>
  <si>
    <t>Total OUVRAGES DIVERS</t>
  </si>
  <si>
    <t>STOT</t>
  </si>
  <si>
    <t>8</t>
  </si>
  <si>
    <t>AMENAGEMENTS EXTERIEURS</t>
  </si>
  <si>
    <t>CH3</t>
  </si>
  <si>
    <t>CANDELABRE EXISTANT</t>
  </si>
  <si>
    <t>ART</t>
  </si>
  <si>
    <t>Q02-A004</t>
  </si>
  <si>
    <t>ENLEVEMENTS DE PLANTATIONS</t>
  </si>
  <si>
    <t>ART</t>
  </si>
  <si>
    <t>Q02-A003</t>
  </si>
  <si>
    <t>BORDURES EXISTANTES</t>
  </si>
  <si>
    <t>ART</t>
  </si>
  <si>
    <t>Q02-A002</t>
  </si>
  <si>
    <t>TERRASSEMENT</t>
  </si>
  <si>
    <t>ART</t>
  </si>
  <si>
    <t>000-D210</t>
  </si>
  <si>
    <t>FONDS DE FORME, ENCAISSEMENTS ET PROFILS DES VOIES ET AIRES</t>
  </si>
  <si>
    <t>ART</t>
  </si>
  <si>
    <t>000-D292</t>
  </si>
  <si>
    <t>8.1</t>
  </si>
  <si>
    <t>VOIRIES EN ENROBE</t>
  </si>
  <si>
    <t>CH4</t>
  </si>
  <si>
    <t>8.1.1</t>
  </si>
  <si>
    <t>Voirie légère en enrobé</t>
  </si>
  <si>
    <t>CH5</t>
  </si>
  <si>
    <t>Phase provisoire</t>
  </si>
  <si>
    <t>ART</t>
  </si>
  <si>
    <t>000-D293</t>
  </si>
  <si>
    <t>Phase définitive</t>
  </si>
  <si>
    <t>ART</t>
  </si>
  <si>
    <t>000-D294</t>
  </si>
  <si>
    <t>Total Voirie légère en enrobé</t>
  </si>
  <si>
    <t>STOT</t>
  </si>
  <si>
    <t>Total VOIRIES EN ENROBE</t>
  </si>
  <si>
    <t>STOT</t>
  </si>
  <si>
    <t>Total AMENAGEMENTS EXTERIEURS</t>
  </si>
  <si>
    <t>STOT</t>
  </si>
  <si>
    <t>Montant HT du Lot N°01 GROS-OEUVRE</t>
  </si>
  <si>
    <t>TOTHT</t>
  </si>
  <si>
    <t>TVA</t>
  </si>
  <si>
    <t>Montant TTC</t>
  </si>
  <si>
    <t>TOTTTC</t>
  </si>
  <si>
    <t>ens</t>
  </si>
  <si>
    <t>m²</t>
  </si>
  <si>
    <t>u</t>
  </si>
  <si>
    <t>m3</t>
  </si>
  <si>
    <t>ml</t>
  </si>
  <si>
    <t>Montant TVA</t>
  </si>
  <si>
    <t>Baie intérieure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</si>
</sst>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1"/>
      <color rgb="FF000000"/>
      <name val="Arial"/>
      <family val="1"/>
    </font>
    <font>
      <b/>
      <sz val="10"/>
      <color rgb="FFCC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u/>
      <sz val="10"/>
      <color rgb="FF000000"/>
      <name val="Arial"/>
      <family val="1"/>
    </font>
    <font>
      <u/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center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righ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righ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6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2" borderId="3" xfId="6" applyBorder="1" applyAlignment="1">
      <alignment horizontal="left" vertical="top" wrapText="1"/>
    </xf>
    <xf numFmtId="0" fontId="3" fillId="2" borderId="14" xfId="6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0" xfId="10" applyBorder="1">
      <alignment horizontal="left" vertical="top" wrapText="1"/>
    </xf>
    <xf numFmtId="0" fontId="5" fillId="3" borderId="11" xfId="10" applyBorder="1">
      <alignment horizontal="left" vertical="top" wrapText="1"/>
    </xf>
    <xf numFmtId="0" fontId="7" fillId="0" borderId="9" xfId="14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7" xfId="0" applyNumberFormat="1" applyBorder="1" applyAlignment="1" applyProtection="1">
      <alignment horizontal="right" vertical="top" wrapText="1"/>
      <protection locked="0"/>
    </xf>
    <xf numFmtId="0" fontId="7" fillId="0" borderId="16" xfId="14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0" fillId="0" borderId="16" xfId="18" applyBorder="1">
      <alignment horizontal="left" vertical="top" wrapText="1"/>
    </xf>
    <xf numFmtId="0" fontId="10" fillId="0" borderId="15" xfId="18" applyBorder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7" fillId="0" borderId="16" xfId="17" applyBorder="1" applyAlignment="1">
      <alignment horizontal="left" vertical="top" wrapText="1"/>
    </xf>
    <xf numFmtId="0" fontId="7" fillId="0" borderId="15" xfId="17" applyBorder="1">
      <alignment horizontal="right" vertical="top" wrapText="1"/>
    </xf>
    <xf numFmtId="164" fontId="0" fillId="0" borderId="17" xfId="0" applyNumberFormat="1" applyBorder="1" applyAlignment="1">
      <alignment horizontal="right" vertical="top" wrapText="1"/>
    </xf>
    <xf numFmtId="0" fontId="2" fillId="0" borderId="16" xfId="22" applyBorder="1">
      <alignment horizontal="left" vertical="top" wrapText="1"/>
    </xf>
    <xf numFmtId="0" fontId="2" fillId="0" borderId="15" xfId="22" applyBorder="1">
      <alignment horizontal="left" vertical="top" wrapText="1"/>
    </xf>
    <xf numFmtId="0" fontId="10" fillId="0" borderId="16" xfId="21" applyBorder="1" applyAlignment="1">
      <alignment horizontal="left" vertical="top" wrapText="1"/>
    </xf>
    <xf numFmtId="0" fontId="10" fillId="0" borderId="15" xfId="21" applyBorder="1">
      <alignment horizontal="right" vertical="top" wrapText="1"/>
    </xf>
    <xf numFmtId="0" fontId="7" fillId="0" borderId="3" xfId="17" applyBorder="1" applyAlignment="1">
      <alignment horizontal="left" vertical="top" wrapText="1"/>
    </xf>
    <xf numFmtId="0" fontId="7" fillId="0" borderId="14" xfId="17" applyBorder="1">
      <alignment horizontal="right" vertical="top" wrapText="1"/>
    </xf>
    <xf numFmtId="164" fontId="0" fillId="0" borderId="4" xfId="0" applyNumberFormat="1" applyBorder="1" applyAlignment="1">
      <alignment horizontal="right" vertical="top" wrapText="1"/>
    </xf>
    <xf numFmtId="0" fontId="5" fillId="3" borderId="10" xfId="13" applyBorder="1" applyAlignment="1">
      <alignment horizontal="left" vertical="top" wrapText="1"/>
    </xf>
    <xf numFmtId="0" fontId="5" fillId="3" borderId="11" xfId="13" applyBorder="1">
      <alignment horizontal="right" vertical="top" wrapText="1"/>
    </xf>
    <xf numFmtId="164" fontId="0" fillId="0" borderId="13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2343810</xdr:colOff>
      <xdr:row>0</xdr:row>
      <xdr:rowOff>324288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991130" cy="3204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UNIVERSITE DE BRETAGNE SUD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Création d'une chaufferie bois sur le site de l'IUT de VANNES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1</xdr:col>
      <xdr:colOff>2457525</xdr:colOff>
      <xdr:row>0</xdr:row>
      <xdr:rowOff>0</xdr:rowOff>
    </xdr:from>
    <xdr:to>
      <xdr:col>6</xdr:col>
      <xdr:colOff>36000</xdr:colOff>
      <xdr:row>0</xdr:row>
      <xdr:rowOff>305217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097957" y="0"/>
          <a:ext cx="3311609" cy="305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Lot N°01 GROS-OEUVRE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DCE chaufferie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25/03/2026</a:t>
          </a:r>
        </a:p>
      </xdr:txBody>
    </xdr:sp>
    <xdr:clientData/>
  </xdr:twoCellAnchor>
  <xdr:twoCellAnchor editAs="absolute">
    <xdr:from>
      <xdr:col>0</xdr:col>
      <xdr:colOff>0</xdr:colOff>
      <xdr:row>0</xdr:row>
      <xdr:rowOff>305217</xdr:rowOff>
    </xdr:from>
    <xdr:to>
      <xdr:col>6</xdr:col>
      <xdr:colOff>36000</xdr:colOff>
      <xdr:row>0</xdr:row>
      <xdr:rowOff>305217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305217"/>
          <a:ext cx="640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866D-E1DA-4995-BACF-1D5DFE5697C2}">
  <sheetPr>
    <pageSetUpPr fitToPage="1"/>
  </sheetPr>
  <dimension ref="A1:ZZ162"/>
  <sheetViews>
    <sheetView showGridLines="0" tabSelected="1" workbookViewId="0">
      <pane xSplit="2" ySplit="2" topLeftCell="C82" activePane="bottomRight" state="frozen"/>
      <selection pane="topRight" activeCell="C1" sqref="C1"/>
      <selection pane="bottomLeft" activeCell="A3" sqref="A3"/>
      <selection pane="bottomRight" activeCell="J102" sqref="J102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39.6" customHeight="1" x14ac:dyDescent="0.3">
      <c r="A1" s="53"/>
      <c r="B1" s="54"/>
      <c r="C1" s="54"/>
      <c r="D1" s="54"/>
      <c r="E1" s="54"/>
      <c r="F1" s="55"/>
    </row>
    <row r="2" spans="1:702" x14ac:dyDescent="0.3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3">
      <c r="A3" s="5"/>
      <c r="B3" s="6"/>
      <c r="C3" s="7"/>
      <c r="D3" s="7"/>
      <c r="E3" s="7"/>
      <c r="F3" s="8"/>
    </row>
    <row r="4" spans="1:702" ht="15.6" x14ac:dyDescent="0.3">
      <c r="A4" s="9"/>
      <c r="B4" s="10" t="s">
        <v>4</v>
      </c>
      <c r="C4" s="11"/>
      <c r="D4" s="11"/>
      <c r="E4" s="11"/>
      <c r="F4" s="12"/>
      <c r="ZY4" t="s">
        <v>5</v>
      </c>
      <c r="ZZ4" s="13" t="s">
        <v>6</v>
      </c>
    </row>
    <row r="5" spans="1:702" x14ac:dyDescent="0.3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 t="s">
        <v>10</v>
      </c>
    </row>
    <row r="6" spans="1:702" x14ac:dyDescent="0.3">
      <c r="A6" s="16"/>
      <c r="B6" s="17" t="s">
        <v>11</v>
      </c>
      <c r="C6" s="18"/>
      <c r="D6" s="19"/>
      <c r="E6" s="19"/>
      <c r="F6" s="20">
        <f>ROUND(D6*E6,2)</f>
        <v>0</v>
      </c>
      <c r="ZY6" t="s">
        <v>12</v>
      </c>
      <c r="ZZ6" s="13" t="s">
        <v>13</v>
      </c>
    </row>
    <row r="7" spans="1:702" x14ac:dyDescent="0.3">
      <c r="A7" s="21"/>
      <c r="B7" s="22" t="s">
        <v>14</v>
      </c>
      <c r="C7" s="18"/>
      <c r="D7" s="19"/>
      <c r="E7" s="19"/>
      <c r="F7" s="20">
        <f>ROUND(D7*E7,2)</f>
        <v>0</v>
      </c>
      <c r="ZY7" t="s">
        <v>15</v>
      </c>
      <c r="ZZ7" s="13" t="s">
        <v>16</v>
      </c>
    </row>
    <row r="8" spans="1:702" x14ac:dyDescent="0.3">
      <c r="A8" s="21"/>
      <c r="B8" s="22" t="s">
        <v>17</v>
      </c>
      <c r="C8" s="18"/>
      <c r="D8" s="19"/>
      <c r="E8" s="19"/>
      <c r="F8" s="20">
        <f>ROUND(D8*E8,2)</f>
        <v>0</v>
      </c>
      <c r="ZY8" t="s">
        <v>18</v>
      </c>
      <c r="ZZ8" s="13" t="s">
        <v>19</v>
      </c>
    </row>
    <row r="9" spans="1:702" x14ac:dyDescent="0.3">
      <c r="A9" s="21" t="s">
        <v>20</v>
      </c>
      <c r="B9" s="22" t="s">
        <v>21</v>
      </c>
      <c r="C9" s="11"/>
      <c r="D9" s="11"/>
      <c r="E9" s="11"/>
      <c r="F9" s="12"/>
      <c r="ZY9" t="s">
        <v>22</v>
      </c>
      <c r="ZZ9" s="13" t="s">
        <v>23</v>
      </c>
    </row>
    <row r="10" spans="1:702" x14ac:dyDescent="0.3">
      <c r="A10" s="23"/>
      <c r="B10" s="24" t="s">
        <v>24</v>
      </c>
      <c r="C10" s="18"/>
      <c r="D10" s="19"/>
      <c r="E10" s="19"/>
      <c r="F10" s="20">
        <f>ROUND(D10*E10,2)</f>
        <v>0</v>
      </c>
      <c r="ZY10" t="s">
        <v>25</v>
      </c>
      <c r="ZZ10" s="13" t="s">
        <v>26</v>
      </c>
    </row>
    <row r="11" spans="1:702" x14ac:dyDescent="0.3">
      <c r="A11" s="23"/>
      <c r="B11" s="24" t="s">
        <v>27</v>
      </c>
      <c r="C11" s="18"/>
      <c r="D11" s="19"/>
      <c r="E11" s="19"/>
      <c r="F11" s="20">
        <f>ROUND(D11*E11,2)</f>
        <v>0</v>
      </c>
      <c r="ZY11" t="s">
        <v>28</v>
      </c>
      <c r="ZZ11" s="13" t="s">
        <v>29</v>
      </c>
    </row>
    <row r="12" spans="1:702" x14ac:dyDescent="0.3">
      <c r="A12" s="23"/>
      <c r="B12" s="24" t="s">
        <v>30</v>
      </c>
      <c r="C12" s="18"/>
      <c r="D12" s="19"/>
      <c r="E12" s="19"/>
      <c r="F12" s="20">
        <f>ROUND(D12*E12,2)</f>
        <v>0</v>
      </c>
      <c r="ZY12" t="s">
        <v>31</v>
      </c>
      <c r="ZZ12" s="13" t="s">
        <v>32</v>
      </c>
    </row>
    <row r="13" spans="1:702" x14ac:dyDescent="0.3">
      <c r="A13" s="25"/>
      <c r="B13" s="26"/>
      <c r="C13" s="11"/>
      <c r="D13" s="11"/>
      <c r="E13" s="11"/>
      <c r="F13" s="12"/>
    </row>
    <row r="14" spans="1:702" x14ac:dyDescent="0.3">
      <c r="A14" s="27"/>
      <c r="B14" s="28" t="s">
        <v>33</v>
      </c>
      <c r="C14" s="11"/>
      <c r="D14" s="11"/>
      <c r="E14" s="11"/>
      <c r="F14" s="29">
        <f>SUBTOTAL(109,F10:F13)</f>
        <v>0</v>
      </c>
      <c r="ZY14" t="s">
        <v>34</v>
      </c>
    </row>
    <row r="15" spans="1:702" x14ac:dyDescent="0.3">
      <c r="A15" s="25"/>
      <c r="B15" s="26"/>
      <c r="C15" s="11"/>
      <c r="D15" s="11"/>
      <c r="E15" s="11"/>
      <c r="F15" s="12"/>
    </row>
    <row r="16" spans="1:702" ht="26.4" x14ac:dyDescent="0.3">
      <c r="A16" s="21" t="s">
        <v>35</v>
      </c>
      <c r="B16" s="22" t="s">
        <v>36</v>
      </c>
      <c r="C16" s="11"/>
      <c r="D16" s="11"/>
      <c r="E16" s="11"/>
      <c r="F16" s="12"/>
      <c r="ZY16" t="s">
        <v>37</v>
      </c>
      <c r="ZZ16" s="13" t="s">
        <v>38</v>
      </c>
    </row>
    <row r="17" spans="1:702" x14ac:dyDescent="0.3">
      <c r="A17" s="23"/>
      <c r="B17" s="24" t="s">
        <v>39</v>
      </c>
      <c r="C17" s="18"/>
      <c r="D17" s="19"/>
      <c r="E17" s="19"/>
      <c r="F17" s="20">
        <f>ROUND(D17*E17,2)</f>
        <v>0</v>
      </c>
      <c r="ZY17" t="s">
        <v>40</v>
      </c>
      <c r="ZZ17" s="13" t="s">
        <v>41</v>
      </c>
    </row>
    <row r="18" spans="1:702" x14ac:dyDescent="0.3">
      <c r="A18" s="23"/>
      <c r="B18" s="24" t="s">
        <v>42</v>
      </c>
      <c r="C18" s="18"/>
      <c r="D18" s="19"/>
      <c r="E18" s="19"/>
      <c r="F18" s="20">
        <f>ROUND(D18*E18,2)</f>
        <v>0</v>
      </c>
      <c r="ZY18" t="s">
        <v>43</v>
      </c>
      <c r="ZZ18" s="13" t="s">
        <v>44</v>
      </c>
    </row>
    <row r="19" spans="1:702" x14ac:dyDescent="0.3">
      <c r="A19" s="23"/>
      <c r="B19" s="24" t="s">
        <v>45</v>
      </c>
      <c r="C19" s="18"/>
      <c r="D19" s="19"/>
      <c r="E19" s="19"/>
      <c r="F19" s="20">
        <f>ROUND(D19*E19,2)</f>
        <v>0</v>
      </c>
      <c r="ZY19" t="s">
        <v>46</v>
      </c>
      <c r="ZZ19" s="13" t="s">
        <v>47</v>
      </c>
    </row>
    <row r="20" spans="1:702" x14ac:dyDescent="0.3">
      <c r="A20" s="23" t="s">
        <v>48</v>
      </c>
      <c r="B20" s="24" t="s">
        <v>49</v>
      </c>
      <c r="C20" s="11"/>
      <c r="D20" s="11"/>
      <c r="E20" s="11"/>
      <c r="F20" s="12"/>
      <c r="ZY20" t="s">
        <v>50</v>
      </c>
      <c r="ZZ20" s="13" t="s">
        <v>51</v>
      </c>
    </row>
    <row r="21" spans="1:702" x14ac:dyDescent="0.3">
      <c r="A21" s="30"/>
      <c r="B21" s="31" t="s">
        <v>52</v>
      </c>
      <c r="C21" s="18"/>
      <c r="D21" s="19"/>
      <c r="E21" s="19"/>
      <c r="F21" s="20">
        <f t="shared" ref="F21:F26" si="0">ROUND(D21*E21,2)</f>
        <v>0</v>
      </c>
      <c r="ZY21" t="s">
        <v>53</v>
      </c>
      <c r="ZZ21" s="13" t="s">
        <v>54</v>
      </c>
    </row>
    <row r="22" spans="1:702" x14ac:dyDescent="0.3">
      <c r="A22" s="30"/>
      <c r="B22" s="31" t="s">
        <v>55</v>
      </c>
      <c r="C22" s="18"/>
      <c r="D22" s="19"/>
      <c r="E22" s="19"/>
      <c r="F22" s="20">
        <f t="shared" si="0"/>
        <v>0</v>
      </c>
      <c r="ZY22" t="s">
        <v>56</v>
      </c>
      <c r="ZZ22" s="13" t="s">
        <v>57</v>
      </c>
    </row>
    <row r="23" spans="1:702" x14ac:dyDescent="0.3">
      <c r="A23" s="30"/>
      <c r="B23" s="31" t="s">
        <v>58</v>
      </c>
      <c r="C23" s="18"/>
      <c r="D23" s="19"/>
      <c r="E23" s="19"/>
      <c r="F23" s="20">
        <f t="shared" si="0"/>
        <v>0</v>
      </c>
      <c r="ZY23" t="s">
        <v>59</v>
      </c>
      <c r="ZZ23" s="13" t="s">
        <v>60</v>
      </c>
    </row>
    <row r="24" spans="1:702" x14ac:dyDescent="0.3">
      <c r="A24" s="30"/>
      <c r="B24" s="31" t="s">
        <v>61</v>
      </c>
      <c r="C24" s="18"/>
      <c r="D24" s="19"/>
      <c r="E24" s="19"/>
      <c r="F24" s="20">
        <f t="shared" si="0"/>
        <v>0</v>
      </c>
      <c r="ZY24" t="s">
        <v>62</v>
      </c>
      <c r="ZZ24" s="13" t="s">
        <v>63</v>
      </c>
    </row>
    <row r="25" spans="1:702" x14ac:dyDescent="0.3">
      <c r="A25" s="30"/>
      <c r="B25" s="31" t="s">
        <v>64</v>
      </c>
      <c r="C25" s="18"/>
      <c r="D25" s="19"/>
      <c r="E25" s="19"/>
      <c r="F25" s="20">
        <f t="shared" si="0"/>
        <v>0</v>
      </c>
      <c r="ZY25" t="s">
        <v>65</v>
      </c>
      <c r="ZZ25" s="13" t="s">
        <v>66</v>
      </c>
    </row>
    <row r="26" spans="1:702" x14ac:dyDescent="0.3">
      <c r="A26" s="30"/>
      <c r="B26" s="31" t="s">
        <v>67</v>
      </c>
      <c r="C26" s="18"/>
      <c r="D26" s="19"/>
      <c r="E26" s="19"/>
      <c r="F26" s="20">
        <f t="shared" si="0"/>
        <v>0</v>
      </c>
      <c r="ZY26" t="s">
        <v>68</v>
      </c>
      <c r="ZZ26" s="13" t="s">
        <v>69</v>
      </c>
    </row>
    <row r="27" spans="1:702" x14ac:dyDescent="0.3">
      <c r="A27" s="25"/>
      <c r="B27" s="26"/>
      <c r="C27" s="11"/>
      <c r="D27" s="11"/>
      <c r="E27" s="11"/>
      <c r="F27" s="12"/>
    </row>
    <row r="28" spans="1:702" x14ac:dyDescent="0.3">
      <c r="A28" s="32"/>
      <c r="B28" s="33" t="s">
        <v>70</v>
      </c>
      <c r="C28" s="11"/>
      <c r="D28" s="11"/>
      <c r="E28" s="11"/>
      <c r="F28" s="29">
        <f>SUBTOTAL(109,F21:F27)</f>
        <v>0</v>
      </c>
      <c r="ZY28" t="s">
        <v>71</v>
      </c>
    </row>
    <row r="29" spans="1:702" x14ac:dyDescent="0.3">
      <c r="A29" s="25"/>
      <c r="B29" s="26"/>
      <c r="C29" s="11"/>
      <c r="D29" s="11"/>
      <c r="E29" s="11"/>
      <c r="F29" s="12"/>
    </row>
    <row r="30" spans="1:702" x14ac:dyDescent="0.3">
      <c r="A30" s="23" t="s">
        <v>72</v>
      </c>
      <c r="B30" s="24" t="s">
        <v>73</v>
      </c>
      <c r="C30" s="11"/>
      <c r="D30" s="11"/>
      <c r="E30" s="11"/>
      <c r="F30" s="12"/>
      <c r="ZY30" t="s">
        <v>74</v>
      </c>
      <c r="ZZ30" s="13" t="s">
        <v>75</v>
      </c>
    </row>
    <row r="31" spans="1:702" x14ac:dyDescent="0.3">
      <c r="A31" s="30"/>
      <c r="B31" s="31" t="s">
        <v>76</v>
      </c>
      <c r="C31" s="18"/>
      <c r="D31" s="19"/>
      <c r="E31" s="19"/>
      <c r="F31" s="20">
        <f>ROUND(D31*E31,2)</f>
        <v>0</v>
      </c>
      <c r="ZY31" t="s">
        <v>77</v>
      </c>
      <c r="ZZ31" s="13" t="s">
        <v>78</v>
      </c>
    </row>
    <row r="32" spans="1:702" x14ac:dyDescent="0.3">
      <c r="A32" s="30"/>
      <c r="B32" s="31" t="s">
        <v>79</v>
      </c>
      <c r="C32" s="11"/>
      <c r="D32" s="11"/>
      <c r="E32" s="11"/>
      <c r="F32" s="12"/>
      <c r="ZY32" t="s">
        <v>80</v>
      </c>
      <c r="ZZ32" s="13" t="s">
        <v>81</v>
      </c>
    </row>
    <row r="33" spans="1:702" x14ac:dyDescent="0.3">
      <c r="A33" s="30"/>
      <c r="B33" s="31" t="s">
        <v>82</v>
      </c>
      <c r="C33" s="18"/>
      <c r="D33" s="19"/>
      <c r="E33" s="19"/>
      <c r="F33" s="20">
        <f>ROUND(D33*E33,2)</f>
        <v>0</v>
      </c>
      <c r="ZY33" t="s">
        <v>83</v>
      </c>
      <c r="ZZ33" s="13" t="s">
        <v>84</v>
      </c>
    </row>
    <row r="34" spans="1:702" x14ac:dyDescent="0.3">
      <c r="A34" s="30"/>
      <c r="B34" s="31" t="s">
        <v>85</v>
      </c>
      <c r="C34" s="18"/>
      <c r="D34" s="19"/>
      <c r="E34" s="19"/>
      <c r="F34" s="20">
        <f>ROUND(D34*E34,2)</f>
        <v>0</v>
      </c>
      <c r="ZY34" t="s">
        <v>86</v>
      </c>
      <c r="ZZ34" s="13" t="s">
        <v>87</v>
      </c>
    </row>
    <row r="35" spans="1:702" x14ac:dyDescent="0.3">
      <c r="A35" s="30"/>
      <c r="B35" s="31" t="s">
        <v>88</v>
      </c>
      <c r="C35" s="18"/>
      <c r="D35" s="19"/>
      <c r="E35" s="19"/>
      <c r="F35" s="20">
        <f>ROUND(D35*E35,2)</f>
        <v>0</v>
      </c>
      <c r="ZY35" t="s">
        <v>89</v>
      </c>
      <c r="ZZ35" s="13" t="s">
        <v>90</v>
      </c>
    </row>
    <row r="36" spans="1:702" x14ac:dyDescent="0.3">
      <c r="A36" s="30"/>
      <c r="B36" s="31" t="s">
        <v>91</v>
      </c>
      <c r="C36" s="18"/>
      <c r="D36" s="19"/>
      <c r="E36" s="19"/>
      <c r="F36" s="20">
        <f>ROUND(D36*E36,2)</f>
        <v>0</v>
      </c>
      <c r="ZY36" t="s">
        <v>92</v>
      </c>
      <c r="ZZ36" s="13" t="s">
        <v>93</v>
      </c>
    </row>
    <row r="37" spans="1:702" x14ac:dyDescent="0.3">
      <c r="A37" s="25"/>
      <c r="B37" s="26"/>
      <c r="C37" s="11"/>
      <c r="D37" s="11"/>
      <c r="E37" s="11"/>
      <c r="F37" s="12"/>
    </row>
    <row r="38" spans="1:702" x14ac:dyDescent="0.3">
      <c r="A38" s="32"/>
      <c r="B38" s="33" t="s">
        <v>94</v>
      </c>
      <c r="C38" s="11"/>
      <c r="D38" s="11"/>
      <c r="E38" s="11"/>
      <c r="F38" s="29">
        <f>SUBTOTAL(109,F31:F37)</f>
        <v>0</v>
      </c>
      <c r="ZY38" t="s">
        <v>95</v>
      </c>
    </row>
    <row r="39" spans="1:702" x14ac:dyDescent="0.3">
      <c r="A39" s="25"/>
      <c r="B39" s="26"/>
      <c r="C39" s="11"/>
      <c r="D39" s="11"/>
      <c r="E39" s="11"/>
      <c r="F39" s="12"/>
    </row>
    <row r="40" spans="1:702" x14ac:dyDescent="0.3">
      <c r="A40" s="23" t="s">
        <v>96</v>
      </c>
      <c r="B40" s="24" t="s">
        <v>97</v>
      </c>
      <c r="C40" s="11"/>
      <c r="D40" s="11"/>
      <c r="E40" s="11"/>
      <c r="F40" s="12"/>
      <c r="ZY40" t="s">
        <v>98</v>
      </c>
      <c r="ZZ40" s="13" t="s">
        <v>99</v>
      </c>
    </row>
    <row r="41" spans="1:702" x14ac:dyDescent="0.3">
      <c r="A41" s="30"/>
      <c r="B41" s="31" t="s">
        <v>100</v>
      </c>
      <c r="C41" s="18"/>
      <c r="D41" s="19"/>
      <c r="E41" s="19"/>
      <c r="F41" s="20">
        <f>ROUND(D41*E41,2)</f>
        <v>0</v>
      </c>
      <c r="ZY41" t="s">
        <v>101</v>
      </c>
      <c r="ZZ41" s="13" t="s">
        <v>102</v>
      </c>
    </row>
    <row r="42" spans="1:702" x14ac:dyDescent="0.3">
      <c r="A42" s="30"/>
      <c r="B42" s="31" t="s">
        <v>103</v>
      </c>
      <c r="C42" s="18"/>
      <c r="D42" s="19"/>
      <c r="E42" s="19"/>
      <c r="F42" s="20">
        <f>ROUND(D42*E42,2)</f>
        <v>0</v>
      </c>
      <c r="ZY42" t="s">
        <v>104</v>
      </c>
      <c r="ZZ42" s="13" t="s">
        <v>105</v>
      </c>
    </row>
    <row r="43" spans="1:702" x14ac:dyDescent="0.3">
      <c r="A43" s="30"/>
      <c r="B43" s="31" t="s">
        <v>106</v>
      </c>
      <c r="C43" s="18"/>
      <c r="D43" s="19"/>
      <c r="E43" s="19"/>
      <c r="F43" s="20">
        <f>ROUND(D43*E43,2)</f>
        <v>0</v>
      </c>
      <c r="ZY43" t="s">
        <v>107</v>
      </c>
      <c r="ZZ43" s="13" t="s">
        <v>108</v>
      </c>
    </row>
    <row r="44" spans="1:702" x14ac:dyDescent="0.3">
      <c r="A44" s="25"/>
      <c r="B44" s="26"/>
      <c r="C44" s="11"/>
      <c r="D44" s="11"/>
      <c r="E44" s="11"/>
      <c r="F44" s="12"/>
    </row>
    <row r="45" spans="1:702" ht="26.4" x14ac:dyDescent="0.3">
      <c r="A45" s="32"/>
      <c r="B45" s="33" t="s">
        <v>109</v>
      </c>
      <c r="C45" s="11"/>
      <c r="D45" s="11"/>
      <c r="E45" s="11"/>
      <c r="F45" s="29">
        <f>SUBTOTAL(109,F41:F44)</f>
        <v>0</v>
      </c>
      <c r="ZY45" t="s">
        <v>110</v>
      </c>
    </row>
    <row r="46" spans="1:702" x14ac:dyDescent="0.3">
      <c r="A46" s="25"/>
      <c r="B46" s="26"/>
      <c r="C46" s="11"/>
      <c r="D46" s="11"/>
      <c r="E46" s="11"/>
      <c r="F46" s="12"/>
    </row>
    <row r="47" spans="1:702" x14ac:dyDescent="0.3">
      <c r="A47" s="23" t="s">
        <v>111</v>
      </c>
      <c r="B47" s="24" t="s">
        <v>112</v>
      </c>
      <c r="C47" s="11"/>
      <c r="D47" s="11"/>
      <c r="E47" s="11"/>
      <c r="F47" s="12"/>
      <c r="ZY47" t="s">
        <v>113</v>
      </c>
      <c r="ZZ47" s="13" t="s">
        <v>114</v>
      </c>
    </row>
    <row r="48" spans="1:702" x14ac:dyDescent="0.3">
      <c r="A48" s="30"/>
      <c r="B48" s="31" t="s">
        <v>115</v>
      </c>
      <c r="C48" s="18"/>
      <c r="D48" s="19"/>
      <c r="E48" s="19"/>
      <c r="F48" s="20">
        <f>ROUND(D48*E48,2)</f>
        <v>0</v>
      </c>
      <c r="ZY48" t="s">
        <v>116</v>
      </c>
      <c r="ZZ48" s="13" t="s">
        <v>117</v>
      </c>
    </row>
    <row r="49" spans="1:702" x14ac:dyDescent="0.3">
      <c r="A49" s="30"/>
      <c r="B49" s="31" t="s">
        <v>118</v>
      </c>
      <c r="C49" s="18"/>
      <c r="D49" s="19"/>
      <c r="E49" s="19"/>
      <c r="F49" s="20">
        <f>ROUND(D49*E49,2)</f>
        <v>0</v>
      </c>
      <c r="ZY49" t="s">
        <v>119</v>
      </c>
      <c r="ZZ49" s="13" t="s">
        <v>120</v>
      </c>
    </row>
    <row r="50" spans="1:702" x14ac:dyDescent="0.3">
      <c r="A50" s="25"/>
      <c r="B50" s="26"/>
      <c r="C50" s="11"/>
      <c r="D50" s="11"/>
      <c r="E50" s="11"/>
      <c r="F50" s="12"/>
    </row>
    <row r="51" spans="1:702" x14ac:dyDescent="0.3">
      <c r="A51" s="32"/>
      <c r="B51" s="33" t="s">
        <v>121</v>
      </c>
      <c r="C51" s="11"/>
      <c r="D51" s="11"/>
      <c r="E51" s="11"/>
      <c r="F51" s="29">
        <f>SUBTOTAL(109,F48:F50)</f>
        <v>0</v>
      </c>
      <c r="ZY51" t="s">
        <v>122</v>
      </c>
    </row>
    <row r="52" spans="1:702" ht="26.4" x14ac:dyDescent="0.3">
      <c r="A52" s="27"/>
      <c r="B52" s="28" t="s">
        <v>123</v>
      </c>
      <c r="C52" s="11"/>
      <c r="D52" s="11"/>
      <c r="E52" s="11"/>
      <c r="F52" s="29">
        <f>SUBTOTAL(109,F17:F51)</f>
        <v>0</v>
      </c>
      <c r="ZY52" t="s">
        <v>124</v>
      </c>
    </row>
    <row r="53" spans="1:702" x14ac:dyDescent="0.3">
      <c r="A53" s="25"/>
      <c r="B53" s="26"/>
      <c r="C53" s="11"/>
      <c r="D53" s="11"/>
      <c r="E53" s="11"/>
      <c r="F53" s="12"/>
    </row>
    <row r="54" spans="1:702" ht="26.4" x14ac:dyDescent="0.3">
      <c r="A54" s="21" t="s">
        <v>125</v>
      </c>
      <c r="B54" s="22" t="s">
        <v>126</v>
      </c>
      <c r="C54" s="11"/>
      <c r="D54" s="11"/>
      <c r="E54" s="11"/>
      <c r="F54" s="12"/>
      <c r="ZY54" t="s">
        <v>127</v>
      </c>
      <c r="ZZ54" s="13" t="s">
        <v>128</v>
      </c>
    </row>
    <row r="55" spans="1:702" x14ac:dyDescent="0.3">
      <c r="A55" s="23"/>
      <c r="B55" s="24" t="s">
        <v>129</v>
      </c>
      <c r="C55" s="18"/>
      <c r="D55" s="19"/>
      <c r="E55" s="19"/>
      <c r="F55" s="20">
        <f>ROUND(D55*E55,2)</f>
        <v>0</v>
      </c>
      <c r="ZY55" t="s">
        <v>130</v>
      </c>
      <c r="ZZ55" s="13" t="s">
        <v>131</v>
      </c>
    </row>
    <row r="56" spans="1:702" x14ac:dyDescent="0.3">
      <c r="A56" s="23"/>
      <c r="B56" s="24" t="s">
        <v>132</v>
      </c>
      <c r="C56" s="18"/>
      <c r="D56" s="19"/>
      <c r="E56" s="19"/>
      <c r="F56" s="20">
        <f>ROUND(D56*E56,2)</f>
        <v>0</v>
      </c>
      <c r="ZY56" t="s">
        <v>133</v>
      </c>
      <c r="ZZ56" s="13" t="s">
        <v>134</v>
      </c>
    </row>
    <row r="57" spans="1:702" x14ac:dyDescent="0.3">
      <c r="A57" s="23"/>
      <c r="B57" s="24" t="s">
        <v>135</v>
      </c>
      <c r="C57" s="18"/>
      <c r="D57" s="19"/>
      <c r="E57" s="19"/>
      <c r="F57" s="20">
        <f>ROUND(D57*E57,2)</f>
        <v>0</v>
      </c>
      <c r="ZY57" t="s">
        <v>136</v>
      </c>
      <c r="ZZ57" s="13" t="s">
        <v>137</v>
      </c>
    </row>
    <row r="58" spans="1:702" x14ac:dyDescent="0.3">
      <c r="A58" s="25"/>
      <c r="B58" s="26"/>
      <c r="C58" s="11"/>
      <c r="D58" s="11"/>
      <c r="E58" s="11"/>
      <c r="F58" s="12"/>
    </row>
    <row r="59" spans="1:702" ht="26.4" x14ac:dyDescent="0.3">
      <c r="A59" s="34"/>
      <c r="B59" s="35" t="s">
        <v>138</v>
      </c>
      <c r="C59" s="11"/>
      <c r="D59" s="11"/>
      <c r="E59" s="11"/>
      <c r="F59" s="36">
        <f>SUBTOTAL(109,F55:F58)</f>
        <v>0</v>
      </c>
      <c r="ZY59" t="s">
        <v>139</v>
      </c>
    </row>
    <row r="60" spans="1:702" x14ac:dyDescent="0.3">
      <c r="A60" s="37"/>
      <c r="B60" s="38" t="s">
        <v>140</v>
      </c>
      <c r="C60" s="11"/>
      <c r="D60" s="11"/>
      <c r="E60" s="11"/>
      <c r="F60" s="39">
        <f>SUBTOTAL(109,F6:F59)</f>
        <v>0</v>
      </c>
      <c r="G60" s="40"/>
      <c r="ZY60" t="s">
        <v>141</v>
      </c>
    </row>
    <row r="61" spans="1:702" x14ac:dyDescent="0.3">
      <c r="A61" s="41"/>
      <c r="B61" s="42"/>
      <c r="C61" s="11"/>
      <c r="D61" s="11"/>
      <c r="E61" s="11"/>
      <c r="F61" s="8"/>
    </row>
    <row r="62" spans="1:702" x14ac:dyDescent="0.3">
      <c r="A62" s="14" t="s">
        <v>142</v>
      </c>
      <c r="B62" s="15" t="s">
        <v>143</v>
      </c>
      <c r="C62" s="11"/>
      <c r="D62" s="11"/>
      <c r="E62" s="11"/>
      <c r="F62" s="12"/>
      <c r="ZY62" t="s">
        <v>144</v>
      </c>
      <c r="ZZ62" s="13" t="s">
        <v>145</v>
      </c>
    </row>
    <row r="63" spans="1:702" x14ac:dyDescent="0.3">
      <c r="A63" s="16"/>
      <c r="B63" s="17" t="s">
        <v>146</v>
      </c>
      <c r="C63" s="18" t="s">
        <v>363</v>
      </c>
      <c r="D63" s="19"/>
      <c r="E63" s="19"/>
      <c r="F63" s="20">
        <f>ROUND(D63*E63,2)</f>
        <v>0</v>
      </c>
      <c r="ZY63" t="s">
        <v>147</v>
      </c>
      <c r="ZZ63" s="13" t="s">
        <v>148</v>
      </c>
    </row>
    <row r="64" spans="1:702" x14ac:dyDescent="0.3">
      <c r="A64" s="21"/>
      <c r="B64" s="22" t="s">
        <v>149</v>
      </c>
      <c r="C64" s="18" t="s">
        <v>363</v>
      </c>
      <c r="D64" s="19"/>
      <c r="E64" s="19"/>
      <c r="F64" s="20">
        <f>ROUND(D64*E64,2)</f>
        <v>0</v>
      </c>
      <c r="ZY64" t="s">
        <v>150</v>
      </c>
      <c r="ZZ64" s="13" t="s">
        <v>151</v>
      </c>
    </row>
    <row r="65" spans="1:702" ht="26.4" x14ac:dyDescent="0.3">
      <c r="A65" s="21"/>
      <c r="B65" s="22" t="s">
        <v>152</v>
      </c>
      <c r="C65" s="18" t="s">
        <v>363</v>
      </c>
      <c r="D65" s="43"/>
      <c r="E65" s="19"/>
      <c r="F65" s="20">
        <f>ROUND(D65*E65,2)</f>
        <v>0</v>
      </c>
      <c r="ZY65" t="s">
        <v>153</v>
      </c>
      <c r="ZZ65" s="13" t="s">
        <v>154</v>
      </c>
    </row>
    <row r="66" spans="1:702" x14ac:dyDescent="0.3">
      <c r="A66" s="21"/>
      <c r="B66" s="22" t="s">
        <v>155</v>
      </c>
      <c r="C66" s="18" t="s">
        <v>363</v>
      </c>
      <c r="D66" s="43"/>
      <c r="E66" s="19"/>
      <c r="F66" s="20">
        <f>ROUND(D66*E66,2)</f>
        <v>0</v>
      </c>
      <c r="ZY66" t="s">
        <v>156</v>
      </c>
      <c r="ZZ66" s="13" t="s">
        <v>157</v>
      </c>
    </row>
    <row r="67" spans="1:702" x14ac:dyDescent="0.3">
      <c r="A67" s="44"/>
      <c r="B67" s="45"/>
      <c r="C67" s="11"/>
      <c r="D67" s="11"/>
      <c r="E67" s="11"/>
      <c r="F67" s="46"/>
    </row>
    <row r="68" spans="1:702" x14ac:dyDescent="0.3">
      <c r="A68" s="37"/>
      <c r="B68" s="38" t="s">
        <v>158</v>
      </c>
      <c r="C68" s="11"/>
      <c r="D68" s="11"/>
      <c r="E68" s="11"/>
      <c r="F68" s="39">
        <f>SUBTOTAL(109,F63:F67)</f>
        <v>0</v>
      </c>
      <c r="G68" s="40"/>
      <c r="ZY68" t="s">
        <v>159</v>
      </c>
    </row>
    <row r="69" spans="1:702" x14ac:dyDescent="0.3">
      <c r="A69" s="41"/>
      <c r="B69" s="42"/>
      <c r="C69" s="11"/>
      <c r="D69" s="11"/>
      <c r="E69" s="11"/>
      <c r="F69" s="8"/>
    </row>
    <row r="70" spans="1:702" x14ac:dyDescent="0.3">
      <c r="A70" s="14" t="s">
        <v>160</v>
      </c>
      <c r="B70" s="15" t="s">
        <v>161</v>
      </c>
      <c r="C70" s="11"/>
      <c r="D70" s="11"/>
      <c r="E70" s="11"/>
      <c r="F70" s="12"/>
      <c r="ZY70" t="s">
        <v>162</v>
      </c>
      <c r="ZZ70" s="13" t="s">
        <v>163</v>
      </c>
    </row>
    <row r="71" spans="1:702" x14ac:dyDescent="0.3">
      <c r="A71" s="16" t="s">
        <v>164</v>
      </c>
      <c r="B71" s="17" t="s">
        <v>165</v>
      </c>
      <c r="C71" s="11"/>
      <c r="D71" s="11"/>
      <c r="E71" s="11"/>
      <c r="F71" s="12"/>
      <c r="ZY71" t="s">
        <v>166</v>
      </c>
      <c r="ZZ71" s="13" t="s">
        <v>167</v>
      </c>
    </row>
    <row r="72" spans="1:702" x14ac:dyDescent="0.3">
      <c r="A72" s="23"/>
      <c r="B72" s="24" t="s">
        <v>168</v>
      </c>
      <c r="C72" s="18"/>
      <c r="D72" s="19"/>
      <c r="E72" s="19"/>
      <c r="F72" s="20">
        <f t="shared" ref="F72:F80" si="1">ROUND(D72*E72,2)</f>
        <v>0</v>
      </c>
      <c r="ZY72" t="s">
        <v>169</v>
      </c>
      <c r="ZZ72" s="13" t="s">
        <v>170</v>
      </c>
    </row>
    <row r="73" spans="1:702" x14ac:dyDescent="0.3">
      <c r="A73" s="23"/>
      <c r="B73" s="24" t="s">
        <v>171</v>
      </c>
      <c r="C73" s="18"/>
      <c r="D73" s="19"/>
      <c r="E73" s="19"/>
      <c r="F73" s="20">
        <f t="shared" si="1"/>
        <v>0</v>
      </c>
      <c r="ZY73" t="s">
        <v>172</v>
      </c>
      <c r="ZZ73" s="13" t="s">
        <v>173</v>
      </c>
    </row>
    <row r="74" spans="1:702" x14ac:dyDescent="0.3">
      <c r="A74" s="23"/>
      <c r="B74" s="24" t="s">
        <v>174</v>
      </c>
      <c r="C74" s="18"/>
      <c r="D74" s="19"/>
      <c r="E74" s="19"/>
      <c r="F74" s="20">
        <f t="shared" si="1"/>
        <v>0</v>
      </c>
      <c r="ZY74" t="s">
        <v>175</v>
      </c>
      <c r="ZZ74" s="13" t="s">
        <v>176</v>
      </c>
    </row>
    <row r="75" spans="1:702" x14ac:dyDescent="0.3">
      <c r="A75" s="23"/>
      <c r="B75" s="24" t="s">
        <v>177</v>
      </c>
      <c r="C75" s="18"/>
      <c r="D75" s="19"/>
      <c r="E75" s="19"/>
      <c r="F75" s="20">
        <f t="shared" si="1"/>
        <v>0</v>
      </c>
      <c r="ZY75" t="s">
        <v>178</v>
      </c>
      <c r="ZZ75" s="13" t="s">
        <v>179</v>
      </c>
    </row>
    <row r="76" spans="1:702" x14ac:dyDescent="0.3">
      <c r="A76" s="23"/>
      <c r="B76" s="24" t="s">
        <v>180</v>
      </c>
      <c r="C76" s="18"/>
      <c r="D76" s="19"/>
      <c r="E76" s="19"/>
      <c r="F76" s="20">
        <f t="shared" si="1"/>
        <v>0</v>
      </c>
      <c r="ZY76" t="s">
        <v>181</v>
      </c>
      <c r="ZZ76" s="13" t="s">
        <v>182</v>
      </c>
    </row>
    <row r="77" spans="1:702" x14ac:dyDescent="0.3">
      <c r="A77" s="23"/>
      <c r="B77" s="24" t="s">
        <v>183</v>
      </c>
      <c r="C77" s="18"/>
      <c r="D77" s="19"/>
      <c r="E77" s="19"/>
      <c r="F77" s="20">
        <f t="shared" si="1"/>
        <v>0</v>
      </c>
      <c r="ZY77" t="s">
        <v>184</v>
      </c>
      <c r="ZZ77" s="13" t="s">
        <v>185</v>
      </c>
    </row>
    <row r="78" spans="1:702" x14ac:dyDescent="0.3">
      <c r="A78" s="23"/>
      <c r="B78" s="24" t="s">
        <v>186</v>
      </c>
      <c r="C78" s="18"/>
      <c r="D78" s="19"/>
      <c r="E78" s="19"/>
      <c r="F78" s="20">
        <f t="shared" si="1"/>
        <v>0</v>
      </c>
      <c r="ZY78" t="s">
        <v>187</v>
      </c>
      <c r="ZZ78" s="13" t="s">
        <v>188</v>
      </c>
    </row>
    <row r="79" spans="1:702" x14ac:dyDescent="0.3">
      <c r="A79" s="23"/>
      <c r="B79" s="24" t="s">
        <v>189</v>
      </c>
      <c r="C79" s="18"/>
      <c r="D79" s="19"/>
      <c r="E79" s="19"/>
      <c r="F79" s="20">
        <f t="shared" si="1"/>
        <v>0</v>
      </c>
      <c r="ZY79" t="s">
        <v>190</v>
      </c>
      <c r="ZZ79" s="13" t="s">
        <v>191</v>
      </c>
    </row>
    <row r="80" spans="1:702" ht="26.4" x14ac:dyDescent="0.3">
      <c r="A80" s="23"/>
      <c r="B80" s="24" t="s">
        <v>192</v>
      </c>
      <c r="C80" s="18"/>
      <c r="D80" s="19"/>
      <c r="E80" s="19"/>
      <c r="F80" s="20">
        <f t="shared" si="1"/>
        <v>0</v>
      </c>
      <c r="ZY80" t="s">
        <v>193</v>
      </c>
      <c r="ZZ80" s="13" t="s">
        <v>194</v>
      </c>
    </row>
    <row r="81" spans="1:702" x14ac:dyDescent="0.3">
      <c r="A81" s="25"/>
      <c r="B81" s="26"/>
      <c r="C81" s="11"/>
      <c r="D81" s="11"/>
      <c r="E81" s="11"/>
      <c r="F81" s="12"/>
    </row>
    <row r="82" spans="1:702" ht="26.4" x14ac:dyDescent="0.3">
      <c r="A82" s="27"/>
      <c r="B82" s="28" t="s">
        <v>195</v>
      </c>
      <c r="C82" s="11"/>
      <c r="D82" s="11"/>
      <c r="E82" s="11"/>
      <c r="F82" s="29">
        <f>SUBTOTAL(109,F72:F81)</f>
        <v>0</v>
      </c>
      <c r="ZY82" t="s">
        <v>196</v>
      </c>
    </row>
    <row r="83" spans="1:702" x14ac:dyDescent="0.3">
      <c r="A83" s="25"/>
      <c r="B83" s="26"/>
      <c r="C83" s="11"/>
      <c r="D83" s="11"/>
      <c r="E83" s="11"/>
      <c r="F83" s="12"/>
    </row>
    <row r="84" spans="1:702" x14ac:dyDescent="0.3">
      <c r="A84" s="21"/>
      <c r="B84" s="22" t="s">
        <v>197</v>
      </c>
      <c r="C84" s="18" t="s">
        <v>363</v>
      </c>
      <c r="D84" s="19"/>
      <c r="E84" s="19"/>
      <c r="F84" s="20">
        <f t="shared" ref="F84:F89" si="2">ROUND(D84*E84,2)</f>
        <v>0</v>
      </c>
      <c r="ZY84" t="s">
        <v>198</v>
      </c>
      <c r="ZZ84" s="13" t="s">
        <v>199</v>
      </c>
    </row>
    <row r="85" spans="1:702" x14ac:dyDescent="0.3">
      <c r="A85" s="21"/>
      <c r="B85" s="22" t="s">
        <v>200</v>
      </c>
      <c r="C85" s="18" t="s">
        <v>363</v>
      </c>
      <c r="D85" s="19"/>
      <c r="E85" s="19"/>
      <c r="F85" s="20">
        <f t="shared" si="2"/>
        <v>0</v>
      </c>
      <c r="ZY85" t="s">
        <v>201</v>
      </c>
      <c r="ZZ85" s="13" t="s">
        <v>202</v>
      </c>
    </row>
    <row r="86" spans="1:702" x14ac:dyDescent="0.3">
      <c r="A86" s="21"/>
      <c r="B86" s="22" t="s">
        <v>203</v>
      </c>
      <c r="C86" s="18" t="s">
        <v>363</v>
      </c>
      <c r="D86" s="19"/>
      <c r="E86" s="19"/>
      <c r="F86" s="20">
        <f t="shared" si="2"/>
        <v>0</v>
      </c>
      <c r="ZY86" t="s">
        <v>204</v>
      </c>
      <c r="ZZ86" s="13" t="s">
        <v>205</v>
      </c>
    </row>
    <row r="87" spans="1:702" x14ac:dyDescent="0.3">
      <c r="A87" s="21"/>
      <c r="B87" s="22" t="s">
        <v>206</v>
      </c>
      <c r="C87" s="18" t="s">
        <v>364</v>
      </c>
      <c r="D87" s="19"/>
      <c r="E87" s="19"/>
      <c r="F87" s="20">
        <f t="shared" si="2"/>
        <v>0</v>
      </c>
      <c r="ZY87" t="s">
        <v>207</v>
      </c>
      <c r="ZZ87" s="13" t="s">
        <v>208</v>
      </c>
    </row>
    <row r="88" spans="1:702" ht="26.4" x14ac:dyDescent="0.3">
      <c r="A88" s="21"/>
      <c r="B88" s="22" t="s">
        <v>209</v>
      </c>
      <c r="C88" s="18" t="s">
        <v>363</v>
      </c>
      <c r="D88" s="19"/>
      <c r="E88" s="19"/>
      <c r="F88" s="20">
        <f t="shared" si="2"/>
        <v>0</v>
      </c>
      <c r="ZY88" t="s">
        <v>210</v>
      </c>
      <c r="ZZ88" s="13" t="s">
        <v>211</v>
      </c>
    </row>
    <row r="89" spans="1:702" x14ac:dyDescent="0.3">
      <c r="A89" s="21"/>
      <c r="B89" s="22" t="s">
        <v>212</v>
      </c>
      <c r="C89" s="18" t="s">
        <v>363</v>
      </c>
      <c r="D89" s="19"/>
      <c r="E89" s="19"/>
      <c r="F89" s="20">
        <f t="shared" si="2"/>
        <v>0</v>
      </c>
      <c r="ZY89" t="s">
        <v>213</v>
      </c>
      <c r="ZZ89" s="13" t="s">
        <v>214</v>
      </c>
    </row>
    <row r="90" spans="1:702" x14ac:dyDescent="0.3">
      <c r="A90" s="44"/>
      <c r="B90" s="45"/>
      <c r="C90" s="11"/>
      <c r="D90" s="11"/>
      <c r="E90" s="11"/>
      <c r="F90" s="46"/>
    </row>
    <row r="91" spans="1:702" x14ac:dyDescent="0.3">
      <c r="A91" s="37"/>
      <c r="B91" s="38" t="s">
        <v>215</v>
      </c>
      <c r="C91" s="11"/>
      <c r="D91" s="11"/>
      <c r="E91" s="11"/>
      <c r="F91" s="39">
        <f>SUBTOTAL(109,F71:F90)</f>
        <v>0</v>
      </c>
      <c r="G91" s="40"/>
      <c r="ZY91" t="s">
        <v>216</v>
      </c>
    </row>
    <row r="92" spans="1:702" x14ac:dyDescent="0.3">
      <c r="A92" s="41"/>
      <c r="B92" s="42"/>
      <c r="C92" s="11"/>
      <c r="D92" s="11"/>
      <c r="E92" s="11"/>
      <c r="F92" s="8"/>
    </row>
    <row r="93" spans="1:702" x14ac:dyDescent="0.3">
      <c r="A93" s="14" t="s">
        <v>217</v>
      </c>
      <c r="B93" s="15" t="s">
        <v>218</v>
      </c>
      <c r="C93" s="11"/>
      <c r="D93" s="11"/>
      <c r="E93" s="11"/>
      <c r="F93" s="12"/>
      <c r="ZY93" t="s">
        <v>219</v>
      </c>
      <c r="ZZ93" s="13" t="s">
        <v>220</v>
      </c>
    </row>
    <row r="94" spans="1:702" x14ac:dyDescent="0.3">
      <c r="A94" s="16"/>
      <c r="B94" s="17" t="s">
        <v>221</v>
      </c>
      <c r="C94" s="18" t="s">
        <v>365</v>
      </c>
      <c r="D94" s="19"/>
      <c r="E94" s="19"/>
      <c r="F94" s="20">
        <f>ROUND(D94*E94,2)</f>
        <v>0</v>
      </c>
      <c r="ZY94" t="s">
        <v>222</v>
      </c>
      <c r="ZZ94" s="13" t="s">
        <v>223</v>
      </c>
    </row>
    <row r="95" spans="1:702" x14ac:dyDescent="0.3">
      <c r="A95" s="21"/>
      <c r="B95" s="22" t="s">
        <v>224</v>
      </c>
      <c r="C95" s="18" t="s">
        <v>365</v>
      </c>
      <c r="D95" s="19"/>
      <c r="E95" s="19"/>
      <c r="F95" s="20">
        <f>ROUND(D95*E95,2)</f>
        <v>0</v>
      </c>
      <c r="ZY95" t="s">
        <v>225</v>
      </c>
      <c r="ZZ95" s="13" t="s">
        <v>226</v>
      </c>
    </row>
    <row r="96" spans="1:702" x14ac:dyDescent="0.3">
      <c r="A96" s="21"/>
      <c r="B96" s="22" t="s">
        <v>227</v>
      </c>
      <c r="C96" s="18" t="s">
        <v>364</v>
      </c>
      <c r="D96" s="19"/>
      <c r="E96" s="19"/>
      <c r="F96" s="20">
        <f>ROUND(D96*E96,2)</f>
        <v>0</v>
      </c>
      <c r="ZY96" t="s">
        <v>228</v>
      </c>
      <c r="ZZ96" s="13" t="s">
        <v>229</v>
      </c>
    </row>
    <row r="97" spans="1:702" x14ac:dyDescent="0.3">
      <c r="A97" s="21"/>
      <c r="B97" s="22" t="s">
        <v>230</v>
      </c>
      <c r="C97" s="18" t="s">
        <v>364</v>
      </c>
      <c r="D97" s="19"/>
      <c r="E97" s="19"/>
      <c r="F97" s="20">
        <f>ROUND(D97*E97,2)</f>
        <v>0</v>
      </c>
      <c r="ZY97" t="s">
        <v>231</v>
      </c>
      <c r="ZZ97" s="13" t="s">
        <v>232</v>
      </c>
    </row>
    <row r="98" spans="1:702" x14ac:dyDescent="0.3">
      <c r="A98" s="21"/>
      <c r="B98" s="22" t="s">
        <v>233</v>
      </c>
      <c r="C98" s="18" t="s">
        <v>364</v>
      </c>
      <c r="D98" s="19"/>
      <c r="E98" s="19"/>
      <c r="F98" s="20">
        <f>ROUND(D98*E98,2)</f>
        <v>0</v>
      </c>
      <c r="ZY98" t="s">
        <v>234</v>
      </c>
      <c r="ZZ98" s="13" t="s">
        <v>235</v>
      </c>
    </row>
    <row r="99" spans="1:702" x14ac:dyDescent="0.3">
      <c r="A99" s="44"/>
      <c r="B99" s="45"/>
      <c r="C99" s="11"/>
      <c r="D99" s="11"/>
      <c r="E99" s="11"/>
      <c r="F99" s="46"/>
    </row>
    <row r="100" spans="1:702" x14ac:dyDescent="0.3">
      <c r="A100" s="37"/>
      <c r="B100" s="38" t="s">
        <v>236</v>
      </c>
      <c r="C100" s="11"/>
      <c r="D100" s="11"/>
      <c r="E100" s="11"/>
      <c r="F100" s="39">
        <f>SUBTOTAL(109,F94:F99)</f>
        <v>0</v>
      </c>
      <c r="G100" s="40"/>
      <c r="ZY100" t="s">
        <v>237</v>
      </c>
    </row>
    <row r="101" spans="1:702" x14ac:dyDescent="0.3">
      <c r="A101" s="41"/>
      <c r="B101" s="42"/>
      <c r="C101" s="11"/>
      <c r="D101" s="11"/>
      <c r="E101" s="11"/>
      <c r="F101" s="8"/>
    </row>
    <row r="102" spans="1:702" ht="26.4" x14ac:dyDescent="0.3">
      <c r="A102" s="14" t="s">
        <v>238</v>
      </c>
      <c r="B102" s="15" t="s">
        <v>239</v>
      </c>
      <c r="C102" s="11"/>
      <c r="D102" s="11"/>
      <c r="E102" s="11"/>
      <c r="F102" s="12"/>
      <c r="ZY102" t="s">
        <v>240</v>
      </c>
      <c r="ZZ102" s="13" t="s">
        <v>241</v>
      </c>
    </row>
    <row r="103" spans="1:702" x14ac:dyDescent="0.3">
      <c r="A103" s="16" t="s">
        <v>242</v>
      </c>
      <c r="B103" s="17" t="s">
        <v>243</v>
      </c>
      <c r="C103" s="11"/>
      <c r="D103" s="11"/>
      <c r="E103" s="11"/>
      <c r="F103" s="12"/>
      <c r="ZY103" t="s">
        <v>244</v>
      </c>
      <c r="ZZ103" s="13" t="s">
        <v>245</v>
      </c>
    </row>
    <row r="104" spans="1:702" x14ac:dyDescent="0.3">
      <c r="A104" s="23"/>
      <c r="B104" s="24" t="s">
        <v>246</v>
      </c>
      <c r="C104" s="18" t="s">
        <v>365</v>
      </c>
      <c r="D104" s="19"/>
      <c r="E104" s="19"/>
      <c r="F104" s="20">
        <f>ROUND(D104*E104,2)</f>
        <v>0</v>
      </c>
      <c r="ZY104" t="s">
        <v>247</v>
      </c>
      <c r="ZZ104" s="13" t="s">
        <v>248</v>
      </c>
    </row>
    <row r="105" spans="1:702" x14ac:dyDescent="0.3">
      <c r="A105" s="23"/>
      <c r="B105" s="24" t="s">
        <v>369</v>
      </c>
      <c r="C105" s="18" t="s">
        <v>365</v>
      </c>
      <c r="D105" s="19"/>
      <c r="E105" s="19"/>
      <c r="F105" s="20">
        <f>ROUND(D105*E105,2)</f>
        <v>0</v>
      </c>
      <c r="ZY105" t="s">
        <v>12</v>
      </c>
      <c r="ZZ105" s="13" t="s">
        <v>248</v>
      </c>
    </row>
    <row r="106" spans="1:702" x14ac:dyDescent="0.3">
      <c r="A106" s="25"/>
      <c r="B106" s="26"/>
      <c r="C106" s="11"/>
      <c r="D106" s="11"/>
      <c r="E106" s="11"/>
      <c r="F106" s="12"/>
    </row>
    <row r="107" spans="1:702" x14ac:dyDescent="0.3">
      <c r="A107" s="27"/>
      <c r="B107" s="28" t="s">
        <v>249</v>
      </c>
      <c r="C107" s="11"/>
      <c r="D107" s="11"/>
      <c r="E107" s="11"/>
      <c r="F107" s="29">
        <f>SUBTOTAL(109,F104:F106)</f>
        <v>0</v>
      </c>
      <c r="ZY107" t="s">
        <v>250</v>
      </c>
    </row>
    <row r="108" spans="1:702" x14ac:dyDescent="0.3">
      <c r="A108" s="25"/>
      <c r="B108" s="26"/>
      <c r="C108" s="11"/>
      <c r="D108" s="11"/>
      <c r="E108" s="11"/>
      <c r="F108" s="12"/>
    </row>
    <row r="109" spans="1:702" ht="26.4" x14ac:dyDescent="0.3">
      <c r="A109" s="21" t="s">
        <v>251</v>
      </c>
      <c r="B109" s="22" t="s">
        <v>252</v>
      </c>
      <c r="C109" s="11"/>
      <c r="D109" s="11"/>
      <c r="E109" s="11"/>
      <c r="F109" s="12"/>
      <c r="ZY109" t="s">
        <v>253</v>
      </c>
      <c r="ZZ109" s="13" t="s">
        <v>254</v>
      </c>
    </row>
    <row r="110" spans="1:702" x14ac:dyDescent="0.3">
      <c r="A110" s="23"/>
      <c r="B110" s="24" t="s">
        <v>255</v>
      </c>
      <c r="C110" s="18" t="s">
        <v>365</v>
      </c>
      <c r="D110" s="19"/>
      <c r="E110" s="19"/>
      <c r="F110" s="20">
        <f>ROUND(D110*E110,2)</f>
        <v>0</v>
      </c>
      <c r="ZY110" t="s">
        <v>256</v>
      </c>
      <c r="ZZ110" s="13" t="s">
        <v>257</v>
      </c>
    </row>
    <row r="111" spans="1:702" x14ac:dyDescent="0.3">
      <c r="A111" s="23"/>
      <c r="B111" s="24" t="s">
        <v>258</v>
      </c>
      <c r="C111" s="18" t="s">
        <v>365</v>
      </c>
      <c r="D111" s="19"/>
      <c r="E111" s="19"/>
      <c r="F111" s="20">
        <f>ROUND(D111*E111,2)</f>
        <v>0</v>
      </c>
      <c r="ZY111" t="s">
        <v>259</v>
      </c>
      <c r="ZZ111" s="13" t="s">
        <v>260</v>
      </c>
    </row>
    <row r="112" spans="1:702" x14ac:dyDescent="0.3">
      <c r="A112" s="25"/>
      <c r="B112" s="26"/>
      <c r="C112" s="11"/>
      <c r="D112" s="11"/>
      <c r="E112" s="11"/>
      <c r="F112" s="12"/>
    </row>
    <row r="113" spans="1:702" ht="26.4" x14ac:dyDescent="0.3">
      <c r="A113" s="27"/>
      <c r="B113" s="28" t="s">
        <v>261</v>
      </c>
      <c r="C113" s="11"/>
      <c r="D113" s="11"/>
      <c r="E113" s="11"/>
      <c r="F113" s="29">
        <f>SUBTOTAL(109,F110:F112)</f>
        <v>0</v>
      </c>
      <c r="ZY113" t="s">
        <v>262</v>
      </c>
    </row>
    <row r="114" spans="1:702" x14ac:dyDescent="0.3">
      <c r="A114" s="25"/>
      <c r="B114" s="26"/>
      <c r="C114" s="11"/>
      <c r="D114" s="11"/>
      <c r="E114" s="11"/>
      <c r="F114" s="12"/>
    </row>
    <row r="115" spans="1:702" x14ac:dyDescent="0.3">
      <c r="A115" s="21"/>
      <c r="B115" s="22" t="s">
        <v>263</v>
      </c>
      <c r="C115" s="18" t="s">
        <v>365</v>
      </c>
      <c r="D115" s="19"/>
      <c r="E115" s="19"/>
      <c r="F115" s="20">
        <f>ROUND(D115*E115,2)</f>
        <v>0</v>
      </c>
      <c r="ZY115" t="s">
        <v>264</v>
      </c>
      <c r="ZZ115" s="13" t="s">
        <v>265</v>
      </c>
    </row>
    <row r="116" spans="1:702" x14ac:dyDescent="0.3">
      <c r="A116" s="21"/>
      <c r="B116" s="22" t="s">
        <v>266</v>
      </c>
      <c r="C116" s="18" t="s">
        <v>365</v>
      </c>
      <c r="D116" s="19"/>
      <c r="E116" s="19"/>
      <c r="F116" s="20">
        <f>ROUND(D116*E116,2)</f>
        <v>0</v>
      </c>
      <c r="ZY116" t="s">
        <v>267</v>
      </c>
      <c r="ZZ116" s="13" t="s">
        <v>268</v>
      </c>
    </row>
    <row r="117" spans="1:702" x14ac:dyDescent="0.3">
      <c r="A117" s="44"/>
      <c r="B117" s="45"/>
      <c r="C117" s="11"/>
      <c r="D117" s="11"/>
      <c r="E117" s="11"/>
      <c r="F117" s="46"/>
    </row>
    <row r="118" spans="1:702" ht="26.4" x14ac:dyDescent="0.3">
      <c r="A118" s="37"/>
      <c r="B118" s="38" t="s">
        <v>269</v>
      </c>
      <c r="C118" s="11"/>
      <c r="D118" s="11"/>
      <c r="E118" s="11"/>
      <c r="F118" s="39">
        <f>SUBTOTAL(109,F103:F117)</f>
        <v>0</v>
      </c>
      <c r="G118" s="40"/>
      <c r="ZY118" t="s">
        <v>270</v>
      </c>
    </row>
    <row r="119" spans="1:702" x14ac:dyDescent="0.3">
      <c r="A119" s="41"/>
      <c r="B119" s="42"/>
      <c r="C119" s="11"/>
      <c r="D119" s="11"/>
      <c r="E119" s="11"/>
      <c r="F119" s="8"/>
    </row>
    <row r="120" spans="1:702" x14ac:dyDescent="0.3">
      <c r="A120" s="14" t="s">
        <v>271</v>
      </c>
      <c r="B120" s="15" t="s">
        <v>272</v>
      </c>
      <c r="C120" s="11"/>
      <c r="D120" s="11"/>
      <c r="E120" s="11"/>
      <c r="F120" s="12"/>
      <c r="ZY120" t="s">
        <v>273</v>
      </c>
      <c r="ZZ120" s="13" t="s">
        <v>274</v>
      </c>
    </row>
    <row r="121" spans="1:702" x14ac:dyDescent="0.3">
      <c r="A121" s="16"/>
      <c r="B121" s="17" t="s">
        <v>275</v>
      </c>
      <c r="C121" s="18" t="s">
        <v>366</v>
      </c>
      <c r="D121" s="19"/>
      <c r="E121" s="19"/>
      <c r="F121" s="20">
        <f t="shared" ref="F121:F126" si="3">ROUND(D121*E121,2)</f>
        <v>0</v>
      </c>
      <c r="ZY121" t="s">
        <v>276</v>
      </c>
      <c r="ZZ121" s="13" t="s">
        <v>277</v>
      </c>
    </row>
    <row r="122" spans="1:702" x14ac:dyDescent="0.3">
      <c r="A122" s="21"/>
      <c r="B122" s="22" t="s">
        <v>278</v>
      </c>
      <c r="C122" s="18" t="s">
        <v>366</v>
      </c>
      <c r="D122" s="19"/>
      <c r="E122" s="19"/>
      <c r="F122" s="20">
        <f t="shared" si="3"/>
        <v>0</v>
      </c>
      <c r="ZY122" t="s">
        <v>279</v>
      </c>
      <c r="ZZ122" s="13" t="s">
        <v>280</v>
      </c>
    </row>
    <row r="123" spans="1:702" x14ac:dyDescent="0.3">
      <c r="A123" s="21"/>
      <c r="B123" s="22" t="s">
        <v>281</v>
      </c>
      <c r="C123" s="18" t="s">
        <v>364</v>
      </c>
      <c r="D123" s="19"/>
      <c r="E123" s="19"/>
      <c r="F123" s="20">
        <f t="shared" si="3"/>
        <v>0</v>
      </c>
      <c r="ZY123" t="s">
        <v>282</v>
      </c>
      <c r="ZZ123" s="13" t="s">
        <v>283</v>
      </c>
    </row>
    <row r="124" spans="1:702" x14ac:dyDescent="0.3">
      <c r="A124" s="21"/>
      <c r="B124" s="22" t="s">
        <v>284</v>
      </c>
      <c r="C124" s="18" t="s">
        <v>364</v>
      </c>
      <c r="D124" s="19"/>
      <c r="E124" s="19"/>
      <c r="F124" s="20">
        <f t="shared" si="3"/>
        <v>0</v>
      </c>
      <c r="ZY124" t="s">
        <v>285</v>
      </c>
      <c r="ZZ124" s="13" t="s">
        <v>286</v>
      </c>
    </row>
    <row r="125" spans="1:702" x14ac:dyDescent="0.3">
      <c r="A125" s="21"/>
      <c r="B125" s="22" t="s">
        <v>287</v>
      </c>
      <c r="C125" s="18" t="s">
        <v>367</v>
      </c>
      <c r="D125" s="19"/>
      <c r="E125" s="19"/>
      <c r="F125" s="20">
        <f t="shared" si="3"/>
        <v>0</v>
      </c>
      <c r="ZY125" t="s">
        <v>288</v>
      </c>
      <c r="ZZ125" s="13" t="s">
        <v>289</v>
      </c>
    </row>
    <row r="126" spans="1:702" x14ac:dyDescent="0.3">
      <c r="A126" s="21"/>
      <c r="B126" s="22" t="s">
        <v>290</v>
      </c>
      <c r="C126" s="18" t="s">
        <v>367</v>
      </c>
      <c r="D126" s="19"/>
      <c r="E126" s="19"/>
      <c r="F126" s="20">
        <f t="shared" si="3"/>
        <v>0</v>
      </c>
      <c r="ZY126" t="s">
        <v>291</v>
      </c>
      <c r="ZZ126" s="13" t="s">
        <v>292</v>
      </c>
    </row>
    <row r="127" spans="1:702" x14ac:dyDescent="0.3">
      <c r="A127" s="44"/>
      <c r="B127" s="45"/>
      <c r="C127" s="11"/>
      <c r="D127" s="11"/>
      <c r="E127" s="11"/>
      <c r="F127" s="46"/>
    </row>
    <row r="128" spans="1:702" x14ac:dyDescent="0.3">
      <c r="A128" s="37"/>
      <c r="B128" s="38" t="s">
        <v>293</v>
      </c>
      <c r="C128" s="11"/>
      <c r="D128" s="11"/>
      <c r="E128" s="11"/>
      <c r="F128" s="39">
        <f>SUBTOTAL(109,F121:F127)</f>
        <v>0</v>
      </c>
      <c r="G128" s="40"/>
      <c r="ZY128" t="s">
        <v>294</v>
      </c>
    </row>
    <row r="129" spans="1:702" x14ac:dyDescent="0.3">
      <c r="A129" s="41"/>
      <c r="B129" s="42"/>
      <c r="C129" s="11"/>
      <c r="D129" s="11"/>
      <c r="E129" s="11"/>
      <c r="F129" s="8"/>
    </row>
    <row r="130" spans="1:702" x14ac:dyDescent="0.3">
      <c r="A130" s="14" t="s">
        <v>295</v>
      </c>
      <c r="B130" s="15" t="s">
        <v>296</v>
      </c>
      <c r="C130" s="11"/>
      <c r="D130" s="11"/>
      <c r="E130" s="11"/>
      <c r="F130" s="12"/>
      <c r="ZY130" t="s">
        <v>297</v>
      </c>
      <c r="ZZ130" s="13" t="s">
        <v>298</v>
      </c>
    </row>
    <row r="131" spans="1:702" x14ac:dyDescent="0.3">
      <c r="A131" s="16"/>
      <c r="B131" s="17" t="s">
        <v>299</v>
      </c>
      <c r="C131" s="18" t="s">
        <v>364</v>
      </c>
      <c r="D131" s="43"/>
      <c r="E131" s="19"/>
      <c r="F131" s="20">
        <f t="shared" ref="F131:F137" si="4">ROUND(D131*E131,2)</f>
        <v>0</v>
      </c>
      <c r="ZY131" t="s">
        <v>300</v>
      </c>
      <c r="ZZ131" s="13" t="s">
        <v>301</v>
      </c>
    </row>
    <row r="132" spans="1:702" x14ac:dyDescent="0.3">
      <c r="A132" s="21"/>
      <c r="B132" s="22" t="s">
        <v>302</v>
      </c>
      <c r="C132" s="18" t="s">
        <v>365</v>
      </c>
      <c r="D132" s="19"/>
      <c r="E132" s="19"/>
      <c r="F132" s="20">
        <f t="shared" si="4"/>
        <v>0</v>
      </c>
      <c r="ZY132" t="s">
        <v>303</v>
      </c>
      <c r="ZZ132" s="13" t="s">
        <v>304</v>
      </c>
    </row>
    <row r="133" spans="1:702" x14ac:dyDescent="0.3">
      <c r="A133" s="21"/>
      <c r="B133" s="22" t="s">
        <v>305</v>
      </c>
      <c r="C133" s="18" t="s">
        <v>364</v>
      </c>
      <c r="D133" s="19"/>
      <c r="E133" s="19"/>
      <c r="F133" s="20">
        <f t="shared" si="4"/>
        <v>0</v>
      </c>
      <c r="ZY133" t="s">
        <v>306</v>
      </c>
      <c r="ZZ133" s="13" t="s">
        <v>307</v>
      </c>
    </row>
    <row r="134" spans="1:702" x14ac:dyDescent="0.3">
      <c r="A134" s="21"/>
      <c r="B134" s="22" t="s">
        <v>308</v>
      </c>
      <c r="C134" s="18" t="s">
        <v>365</v>
      </c>
      <c r="D134" s="19"/>
      <c r="E134" s="19"/>
      <c r="F134" s="20">
        <f t="shared" si="4"/>
        <v>0</v>
      </c>
      <c r="ZY134" t="s">
        <v>309</v>
      </c>
      <c r="ZZ134" s="13" t="s">
        <v>310</v>
      </c>
    </row>
    <row r="135" spans="1:702" x14ac:dyDescent="0.3">
      <c r="A135" s="21"/>
      <c r="B135" s="22" t="s">
        <v>311</v>
      </c>
      <c r="C135" s="18" t="s">
        <v>365</v>
      </c>
      <c r="D135" s="43"/>
      <c r="E135" s="19"/>
      <c r="F135" s="20">
        <f t="shared" si="4"/>
        <v>0</v>
      </c>
      <c r="ZY135" t="s">
        <v>312</v>
      </c>
      <c r="ZZ135" s="13" t="s">
        <v>313</v>
      </c>
    </row>
    <row r="136" spans="1:702" x14ac:dyDescent="0.3">
      <c r="A136" s="21"/>
      <c r="B136" s="22" t="s">
        <v>314</v>
      </c>
      <c r="C136" s="18" t="s">
        <v>364</v>
      </c>
      <c r="D136" s="43"/>
      <c r="E136" s="19"/>
      <c r="F136" s="20">
        <f t="shared" si="4"/>
        <v>0</v>
      </c>
      <c r="ZY136" t="s">
        <v>315</v>
      </c>
      <c r="ZZ136" s="13" t="s">
        <v>316</v>
      </c>
    </row>
    <row r="137" spans="1:702" x14ac:dyDescent="0.3">
      <c r="A137" s="21"/>
      <c r="B137" s="22" t="s">
        <v>317</v>
      </c>
      <c r="C137" s="18" t="s">
        <v>364</v>
      </c>
      <c r="D137" s="43"/>
      <c r="E137" s="19"/>
      <c r="F137" s="20">
        <f t="shared" si="4"/>
        <v>0</v>
      </c>
      <c r="ZY137" t="s">
        <v>318</v>
      </c>
      <c r="ZZ137" s="13" t="s">
        <v>319</v>
      </c>
    </row>
    <row r="138" spans="1:702" x14ac:dyDescent="0.3">
      <c r="A138" s="44"/>
      <c r="B138" s="45"/>
      <c r="C138" s="11"/>
      <c r="D138" s="11"/>
      <c r="E138" s="11"/>
      <c r="F138" s="46"/>
    </row>
    <row r="139" spans="1:702" x14ac:dyDescent="0.3">
      <c r="A139" s="37"/>
      <c r="B139" s="38" t="s">
        <v>320</v>
      </c>
      <c r="C139" s="11"/>
      <c r="D139" s="11"/>
      <c r="E139" s="11"/>
      <c r="F139" s="39">
        <f>SUBTOTAL(109,F131:F138)</f>
        <v>0</v>
      </c>
      <c r="G139" s="40"/>
      <c r="ZY139" t="s">
        <v>321</v>
      </c>
    </row>
    <row r="140" spans="1:702" x14ac:dyDescent="0.3">
      <c r="A140" s="41"/>
      <c r="B140" s="42"/>
      <c r="C140" s="11"/>
      <c r="D140" s="11"/>
      <c r="E140" s="11"/>
      <c r="F140" s="8"/>
    </row>
    <row r="141" spans="1:702" x14ac:dyDescent="0.3">
      <c r="A141" s="14" t="s">
        <v>322</v>
      </c>
      <c r="B141" s="15" t="s">
        <v>323</v>
      </c>
      <c r="C141" s="11"/>
      <c r="D141" s="11"/>
      <c r="E141" s="11"/>
      <c r="F141" s="12"/>
      <c r="ZY141" t="s">
        <v>324</v>
      </c>
      <c r="ZZ141" s="13"/>
    </row>
    <row r="142" spans="1:702" x14ac:dyDescent="0.3">
      <c r="A142" s="16"/>
      <c r="B142" s="17" t="s">
        <v>325</v>
      </c>
      <c r="C142" s="18" t="s">
        <v>365</v>
      </c>
      <c r="D142" s="43"/>
      <c r="E142" s="19"/>
      <c r="F142" s="20">
        <f>ROUND(D142*E142,2)</f>
        <v>0</v>
      </c>
      <c r="ZY142" t="s">
        <v>326</v>
      </c>
      <c r="ZZ142" s="13" t="s">
        <v>327</v>
      </c>
    </row>
    <row r="143" spans="1:702" x14ac:dyDescent="0.3">
      <c r="A143" s="21"/>
      <c r="B143" s="22" t="s">
        <v>328</v>
      </c>
      <c r="C143" s="18" t="s">
        <v>363</v>
      </c>
      <c r="D143" s="43"/>
      <c r="E143" s="19"/>
      <c r="F143" s="20">
        <f>ROUND(D143*E143,2)</f>
        <v>0</v>
      </c>
      <c r="ZY143" t="s">
        <v>329</v>
      </c>
      <c r="ZZ143" s="13" t="s">
        <v>330</v>
      </c>
    </row>
    <row r="144" spans="1:702" x14ac:dyDescent="0.3">
      <c r="A144" s="21"/>
      <c r="B144" s="22" t="s">
        <v>331</v>
      </c>
      <c r="C144" s="18" t="s">
        <v>367</v>
      </c>
      <c r="D144" s="43"/>
      <c r="E144" s="19"/>
      <c r="F144" s="20">
        <f>ROUND(D144*E144,2)</f>
        <v>0</v>
      </c>
      <c r="ZY144" t="s">
        <v>332</v>
      </c>
      <c r="ZZ144" s="13" t="s">
        <v>333</v>
      </c>
    </row>
    <row r="145" spans="1:702" x14ac:dyDescent="0.3">
      <c r="A145" s="21"/>
      <c r="B145" s="22" t="s">
        <v>334</v>
      </c>
      <c r="C145" s="18" t="s">
        <v>366</v>
      </c>
      <c r="D145" s="19"/>
      <c r="E145" s="19"/>
      <c r="F145" s="20">
        <f>ROUND(D145*E145,2)</f>
        <v>0</v>
      </c>
      <c r="ZY145" t="s">
        <v>335</v>
      </c>
      <c r="ZZ145" s="13" t="s">
        <v>336</v>
      </c>
    </row>
    <row r="146" spans="1:702" ht="26.4" x14ac:dyDescent="0.3">
      <c r="A146" s="21"/>
      <c r="B146" s="22" t="s">
        <v>337</v>
      </c>
      <c r="C146" s="18" t="s">
        <v>364</v>
      </c>
      <c r="D146" s="19"/>
      <c r="E146" s="19"/>
      <c r="F146" s="20">
        <f>ROUND(D146*E146,2)</f>
        <v>0</v>
      </c>
      <c r="ZY146" t="s">
        <v>338</v>
      </c>
      <c r="ZZ146" s="13" t="s">
        <v>339</v>
      </c>
    </row>
    <row r="147" spans="1:702" x14ac:dyDescent="0.3">
      <c r="A147" s="21" t="s">
        <v>340</v>
      </c>
      <c r="B147" s="22" t="s">
        <v>341</v>
      </c>
      <c r="C147" s="11"/>
      <c r="D147" s="11"/>
      <c r="E147" s="11"/>
      <c r="F147" s="12"/>
      <c r="ZY147" t="s">
        <v>342</v>
      </c>
      <c r="ZZ147" s="13"/>
    </row>
    <row r="148" spans="1:702" x14ac:dyDescent="0.3">
      <c r="A148" s="23" t="s">
        <v>343</v>
      </c>
      <c r="B148" s="24" t="s">
        <v>344</v>
      </c>
      <c r="C148" s="11"/>
      <c r="D148" s="11"/>
      <c r="E148" s="11"/>
      <c r="F148" s="12"/>
      <c r="ZY148" t="s">
        <v>345</v>
      </c>
      <c r="ZZ148" s="13"/>
    </row>
    <row r="149" spans="1:702" x14ac:dyDescent="0.3">
      <c r="A149" s="30"/>
      <c r="B149" s="31" t="s">
        <v>346</v>
      </c>
      <c r="C149" s="18"/>
      <c r="D149" s="19"/>
      <c r="E149" s="19"/>
      <c r="F149" s="20">
        <f>ROUND(D149*E149,2)</f>
        <v>0</v>
      </c>
      <c r="ZY149" t="s">
        <v>347</v>
      </c>
      <c r="ZZ149" s="13" t="s">
        <v>348</v>
      </c>
    </row>
    <row r="150" spans="1:702" x14ac:dyDescent="0.3">
      <c r="A150" s="30"/>
      <c r="B150" s="31" t="s">
        <v>349</v>
      </c>
      <c r="C150" s="18" t="s">
        <v>364</v>
      </c>
      <c r="D150" s="19"/>
      <c r="E150" s="19"/>
      <c r="F150" s="20">
        <f>ROUND(D150*E150,2)</f>
        <v>0</v>
      </c>
      <c r="ZY150" t="s">
        <v>350</v>
      </c>
      <c r="ZZ150" s="13" t="s">
        <v>351</v>
      </c>
    </row>
    <row r="151" spans="1:702" x14ac:dyDescent="0.3">
      <c r="A151" s="25"/>
      <c r="B151" s="26"/>
      <c r="C151" s="11"/>
      <c r="D151" s="11"/>
      <c r="E151" s="11"/>
      <c r="F151" s="12"/>
    </row>
    <row r="152" spans="1:702" x14ac:dyDescent="0.3">
      <c r="A152" s="32"/>
      <c r="B152" s="33" t="s">
        <v>352</v>
      </c>
      <c r="C152" s="11"/>
      <c r="D152" s="11"/>
      <c r="E152" s="11"/>
      <c r="F152" s="29">
        <f>SUBTOTAL(109,F149:F151)</f>
        <v>0</v>
      </c>
      <c r="ZY152" t="s">
        <v>353</v>
      </c>
    </row>
    <row r="153" spans="1:702" x14ac:dyDescent="0.3">
      <c r="A153" s="34"/>
      <c r="B153" s="35" t="s">
        <v>354</v>
      </c>
      <c r="C153" s="11"/>
      <c r="D153" s="11"/>
      <c r="E153" s="11"/>
      <c r="F153" s="36">
        <f>SUBTOTAL(109,F148:F152)</f>
        <v>0</v>
      </c>
      <c r="ZY153" t="s">
        <v>355</v>
      </c>
    </row>
    <row r="154" spans="1:702" x14ac:dyDescent="0.3">
      <c r="A154" s="37"/>
      <c r="B154" s="38" t="s">
        <v>356</v>
      </c>
      <c r="C154" s="11"/>
      <c r="D154" s="11"/>
      <c r="E154" s="11"/>
      <c r="F154" s="39">
        <f>SUBTOTAL(109,F142:F153)</f>
        <v>0</v>
      </c>
      <c r="G154" s="40"/>
      <c r="ZY154" t="s">
        <v>357</v>
      </c>
    </row>
    <row r="155" spans="1:702" x14ac:dyDescent="0.3">
      <c r="A155" s="5"/>
      <c r="B155" s="6"/>
      <c r="C155" s="11"/>
      <c r="D155" s="11"/>
      <c r="E155" s="11"/>
      <c r="F155" s="8"/>
    </row>
    <row r="156" spans="1:702" x14ac:dyDescent="0.3">
      <c r="A156" s="44"/>
      <c r="B156" s="47"/>
      <c r="C156" s="48"/>
      <c r="D156" s="48"/>
      <c r="E156" s="48"/>
      <c r="F156" s="46"/>
    </row>
    <row r="157" spans="1:702" x14ac:dyDescent="0.3">
      <c r="A157" s="49"/>
      <c r="B157" s="49"/>
      <c r="C157" s="49"/>
      <c r="D157" s="49"/>
      <c r="E157" s="49"/>
      <c r="F157" s="49"/>
    </row>
    <row r="158" spans="1:702" x14ac:dyDescent="0.3">
      <c r="B158" s="50" t="s">
        <v>358</v>
      </c>
      <c r="F158" s="51">
        <f>SUBTOTAL(109,F4:F156)</f>
        <v>0</v>
      </c>
      <c r="ZY158" t="s">
        <v>359</v>
      </c>
    </row>
    <row r="159" spans="1:702" x14ac:dyDescent="0.3">
      <c r="A159" s="52">
        <v>20</v>
      </c>
      <c r="B159" s="50" t="s">
        <v>368</v>
      </c>
      <c r="F159" s="51">
        <f>(F158*A159)/100</f>
        <v>0</v>
      </c>
      <c r="ZY159" t="s">
        <v>360</v>
      </c>
    </row>
    <row r="160" spans="1:702" x14ac:dyDescent="0.3">
      <c r="B160" s="50" t="s">
        <v>361</v>
      </c>
      <c r="F160" s="51">
        <f>F158+F159</f>
        <v>0</v>
      </c>
      <c r="ZY160" t="s">
        <v>362</v>
      </c>
    </row>
    <row r="161" spans="6:6" x14ac:dyDescent="0.3">
      <c r="F161" s="51"/>
    </row>
    <row r="162" spans="6:6" x14ac:dyDescent="0.3">
      <c r="F162" s="51"/>
    </row>
  </sheetData>
  <mergeCells count="1">
    <mergeCell ref="A1:F1"/>
  </mergeCells>
  <printOptions horizontalCentered="1"/>
  <pageMargins left="0" right="0" top="0" bottom="0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GROS-OEUVRE</vt:lpstr>
      <vt:lpstr>'Lot N°01 GROS-OEUVRE'!Impression_des_titres</vt:lpstr>
      <vt:lpstr>'Lot N°01 GROS-OEUVRE'!Zone_d_impression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aphilippard</dc:creator>
  <cp:lastModifiedBy>Arnaud PHILIPPARD</cp:lastModifiedBy>
  <dcterms:created xsi:type="dcterms:W3CDTF">2026-03-25T08:35:43Z</dcterms:created>
  <dcterms:modified xsi:type="dcterms:W3CDTF">2026-04-03T09:40:27Z</dcterms:modified>
</cp:coreProperties>
</file>